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lodaite\Desktop\PIRKIMAI\2025\Klaipedos ligonine\RKL-3470_Reagentai šlapimo tyrimu atlikimui\Sutartis pasirasymui_UAB Biovita\"/>
    </mc:Choice>
  </mc:AlternateContent>
  <xr:revisionPtr revIDLastSave="0" documentId="13_ncr:1_{573B43CD-5622-47C5-999E-A838A2A3BEBB}" xr6:coauthVersionLast="47" xr6:coauthVersionMax="47" xr10:uidLastSave="{00000000-0000-0000-0000-000000000000}"/>
  <bookViews>
    <workbookView xWindow="-108" yWindow="-108" windowWidth="23256" windowHeight="12456" xr2:uid="{16FC4E13-8CBF-4A1B-B47C-8E058411FED2}"/>
  </bookViews>
  <sheets>
    <sheet name="1 PIRKIMO 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1" l="1"/>
  <c r="J22" i="1"/>
  <c r="K22" i="1" s="1"/>
  <c r="L13" i="1"/>
  <c r="L36" i="1" s="1"/>
  <c r="J13" i="1"/>
  <c r="K13" i="1" s="1"/>
  <c r="L37" i="1" l="1"/>
  <c r="L38" i="1" s="1"/>
</calcChain>
</file>

<file path=xl/sharedStrings.xml><?xml version="1.0" encoding="utf-8"?>
<sst xmlns="http://schemas.openxmlformats.org/spreadsheetml/2006/main" count="299" uniqueCount="254">
  <si>
    <t>1 PRIEDO „PASIŪLYMO FORMA IR TECHNINĖ SPECIFIKACIJA" PRIEDAS</t>
  </si>
  <si>
    <t>/pildo tiekėjas/</t>
  </si>
  <si>
    <t xml:space="preserve"> Eil. Nr.</t>
  </si>
  <si>
    <t>Tyrimų pavadinimai  / 
Reagentų / eksploatacinių medžiagų / papildomų priemonių pavadinimai</t>
  </si>
  <si>
    <t>Reagento / eksploatacinės medžiagos / papildomos priemonės apibūdinimas</t>
  </si>
  <si>
    <t xml:space="preserve">Siūlomos pakuotės 
 dydis (sudėtis) </t>
  </si>
  <si>
    <t xml:space="preserve">PVM dydis (taikomas tyrimui) (Eur)
</t>
  </si>
  <si>
    <t>1.</t>
  </si>
  <si>
    <t>1.1.</t>
  </si>
  <si>
    <t>...</t>
  </si>
  <si>
    <t>2.</t>
  </si>
  <si>
    <t>2.1.</t>
  </si>
  <si>
    <t>3.1.</t>
  </si>
  <si>
    <t>4.1.</t>
  </si>
  <si>
    <t>5.1.</t>
  </si>
  <si>
    <t>Bendra palyginamoji pasiūlymo kaina Eur be PVM:</t>
  </si>
  <si>
    <t>Bendras PVM Eur:</t>
  </si>
  <si>
    <t>Bendra palyginamoji pasiūlymo kaina Eur su PVM:</t>
  </si>
  <si>
    <t>Techniniai ir kokybiniai reikalavimai tyrimams</t>
  </si>
  <si>
    <t>Eil. Nr.</t>
  </si>
  <si>
    <t>Reikalaujami techniniai parametrai</t>
  </si>
  <si>
    <t>2.2.</t>
  </si>
  <si>
    <t>1.2. REIKALAVIMAI ĮRANGAI PANAUDAI</t>
  </si>
  <si>
    <t>Šlapimo nuosėdų analizė</t>
  </si>
  <si>
    <t xml:space="preserve">2. Analizatorių sistemos paskirtis, sandara: </t>
  </si>
  <si>
    <t>3. Automatinių integruotų ar sujungtų analizatorių ypatumai:</t>
  </si>
  <si>
    <t>5. Ėminių valdymas:</t>
  </si>
  <si>
    <t>6.1.</t>
  </si>
  <si>
    <t>7. Brūkšninių kodų identifikavimo sistema:</t>
  </si>
  <si>
    <t>7.1.</t>
  </si>
  <si>
    <t>8. Komplektacija:</t>
  </si>
  <si>
    <t>8.1.</t>
  </si>
  <si>
    <t>8.2.</t>
  </si>
  <si>
    <t>1.  Tyrimo principas:</t>
  </si>
  <si>
    <t>Sausos chemijos analizė, naudojant juosteles (testus).</t>
  </si>
  <si>
    <t>2. Matavimo metodas:</t>
  </si>
  <si>
    <t>Atspindžio (refleksinės) fotometrijos arba lygiavertis.</t>
  </si>
  <si>
    <t>3. Ekranas:</t>
  </si>
  <si>
    <t>4. Automatinė juostelių paėmimo sistema:</t>
  </si>
  <si>
    <t>Būtina.</t>
  </si>
  <si>
    <t>5. Automatinė panaudotų juostelių talpa:</t>
  </si>
  <si>
    <t>6. Kokybės kontrolinė medžiaga:</t>
  </si>
  <si>
    <t>7. Kokybės kontrolės grafikai:</t>
  </si>
  <si>
    <t>8. Naudojamų šlapimo juostelių tipai:</t>
  </si>
  <si>
    <t>9.1.</t>
  </si>
  <si>
    <t>9. Analičių specifiškumas:</t>
  </si>
  <si>
    <t>10. Analičių jautrumas:</t>
  </si>
  <si>
    <t>10.1.</t>
  </si>
  <si>
    <t>11.1.</t>
  </si>
  <si>
    <t>Turi būti analizatoriaus gamintojo pateiktas išsamus galimų interferencinių medžiagų poveikis konkrečioms matuojamoms šlapimo analitėms.</t>
  </si>
  <si>
    <t>12.1.</t>
  </si>
  <si>
    <t xml:space="preserve">Būtina. Diagnostinės juostelės, patalpintos į analizatorių, turi būti apsaugotos nuo aplinkos poveikio (turi būti sandarioje talpoje). </t>
  </si>
  <si>
    <t>13.1.</t>
  </si>
  <si>
    <t>14.1.</t>
  </si>
  <si>
    <t>15.1.</t>
  </si>
  <si>
    <t>Pagal gamintojo reikalavimus.</t>
  </si>
  <si>
    <t>16.1.</t>
  </si>
  <si>
    <t>2. Funkcijų valdymas:</t>
  </si>
  <si>
    <t>Automatizuota necentrifuguoto šlapimo mikroskopija ir skaitmeninių vaizdų vizualizacija arba automatizuota tėkmės citometrija.</t>
  </si>
  <si>
    <t>4. Mėginio tūris:</t>
  </si>
  <si>
    <t>5. Skubaus arba šlapimo, kurio tūris yra mažas, mėginio atlikimo funkcija:</t>
  </si>
  <si>
    <t>6. Kiekybiškai nustatomi diagnostiniai parametrai šlapimo mėginyje:</t>
  </si>
  <si>
    <t>7. Rezultatų pateikimas:</t>
  </si>
  <si>
    <t>8. Patologinių rezultatų žymėjimas:</t>
  </si>
  <si>
    <t>Turi būti gautų patologinių rezultatų perspėjamasis žymėjimas.</t>
  </si>
  <si>
    <t>9. Vidaus kokybės kontrolė:</t>
  </si>
  <si>
    <t>Ne mažiau 2 lygių, normos ir patologijos, atliekama kasdien. Kontrolinė medžiaga turi patvirtinti šiuos pagrindinius parametrus: eritrocitai, leukocitai, epitelio ląstelės, bakterijos, cilindrai.</t>
  </si>
  <si>
    <t>10. Kokybės kontrolės grafikai:</t>
  </si>
  <si>
    <t>Braižomi automatiškai.</t>
  </si>
  <si>
    <t>11. Našumas:</t>
  </si>
  <si>
    <t>Ne mažiau 40 šlapimo tyrimų per valandą.</t>
  </si>
  <si>
    <t>12. Brūkšninių kodų identifikavimo sistema:</t>
  </si>
  <si>
    <t>Ne mažiau nei 240 tyrimų per valandą.</t>
  </si>
  <si>
    <t>Turi turėti galimybę atlikti tyrimą iš ne didesnio kaip 1,3 ml mėginio tūrio.</t>
  </si>
  <si>
    <t>Turi būti galimybė atlikti skubaus šlapimo mėginio matavimą iš ≤ 1,2  ml tūrio mėginio.</t>
  </si>
  <si>
    <t>11. Interferencijos poveikis:</t>
  </si>
  <si>
    <t>12. Diagnostinių juostelių apsauga nuo aplinkos poveikio:</t>
  </si>
  <si>
    <t>13. Tyrimų greitis:</t>
  </si>
  <si>
    <t xml:space="preserve">14. Minimalus mėginio kiekis: </t>
  </si>
  <si>
    <t>15. Kalibravimas:</t>
  </si>
  <si>
    <t>16. Analizatoriaus atminties talpa:</t>
  </si>
  <si>
    <t>1 PIRKIMO OBJEKTO DALIS</t>
  </si>
  <si>
    <t>1.1. PIRKIMO OBJEKTO 1 DALIS. REAGENTAI IR PAPILDOMOS PRIEMONĖS ŠLAPIMO TYRIMŲ ATLIKIMUI SU ĮRANGA PANAUDAI (S. Nėries g. 3, Klaipėda)</t>
  </si>
  <si>
    <t>5 proc.</t>
  </si>
  <si>
    <t xml:space="preserve">Būtinieji parametrai: BLD arba ERY, BIL, URO, LEU, NIT, S.G., KET, GLU, pH, PRO.                      </t>
  </si>
  <si>
    <t>12 (4 x 8)</t>
  </si>
  <si>
    <t>Privalomi parametrai (kiekybinis skaičiavimas ir identifikavimas automatiniu režimu): eritrocitai, leukocitai, leukocitų sankaupos, plokščio epitelio ląstelės, pereinamo epitelio ląstelės, inkstų vamzdelių epitelio ląstelės, bakterijos, kristalai, cilindrai, grybai, sperma, gleivės.</t>
  </si>
  <si>
    <r>
      <t xml:space="preserve">Cheminė šlapimo analizė </t>
    </r>
    <r>
      <rPr>
        <sz val="11"/>
        <rFont val="Times New Roman"/>
        <family val="1"/>
      </rPr>
      <t xml:space="preserve">  </t>
    </r>
    <r>
      <rPr>
        <b/>
        <sz val="11"/>
        <rFont val="Times New Roman"/>
        <family val="1"/>
      </rPr>
      <t xml:space="preserve">                                                                                                                                  </t>
    </r>
  </si>
  <si>
    <t>Kitos eksploatacinės medžiagos / papildomos priemonės (pildoma tik pagal poreikį)</t>
  </si>
  <si>
    <t>3.</t>
  </si>
  <si>
    <t>Maksimalus tyrimų skaičius 
per 60 mėnesių 
(kokybės kontrolė ir pakartojimai neįskaičiuota)</t>
  </si>
  <si>
    <t>4. Mėgintuvėliai / mėgintuvėlių stoveliai:</t>
  </si>
  <si>
    <t>Darbui su automatiniais integruotais ar sujungtais šlapimo analizatoriais turi būti naudojami vieno tipo mėgintuvėliai ir vieno tipo mėgintuvėlių stoveliai.</t>
  </si>
  <si>
    <t>Analizatoriai ir programinė įranga turi būti tinkami (techniškai ir programiškai suderinami) integravimui į VšĮ Respublikinės Klaipėdos ligoninėje veikiančią ESIS laboratorinę informacinę sistemą (tyrimams gauti iš 
LIS / tyrimų rezultatus nusiųsti į LIS).</t>
  </si>
  <si>
    <t>Sistema privalo turėti vidinę ėminių / mėginių brūkšninių kodų identifikavimo sistemą arba jai lygiavertį sprendimą (išorinis brūkšninių kodų skaitytuvas).</t>
  </si>
  <si>
    <t>Sistema turi būti komplektuojama su nepertraukiamu srovės šaltiniu.</t>
  </si>
  <si>
    <r>
      <t>Analizatorius privalo turėti galimybę vienu metu nustatyti šiuos parametrus viename mėginyje: šlapimo spalvą, skaidrum</t>
    </r>
    <r>
      <rPr>
        <sz val="11"/>
        <rFont val="Times New Roman"/>
        <family val="1"/>
        <charset val="186"/>
      </rPr>
      <t>ą, kraują (eritrocitus),</t>
    </r>
    <r>
      <rPr>
        <sz val="11"/>
        <rFont val="Times New Roman"/>
        <family val="1"/>
      </rPr>
      <t xml:space="preserve"> leukocitus, baltymus, gliukozę, ketonus, urobilinogeną, bilirubiną, nitritus, pH, santykinį tankį.</t>
    </r>
  </si>
  <si>
    <r>
      <t>Būtina, kad analičių parodymai būtų specifiški šiems parametrams: kraujas arba eritrocitai -</t>
    </r>
    <r>
      <rPr>
        <sz val="11"/>
        <rFont val="Times New Roman"/>
        <family val="1"/>
        <charset val="186"/>
      </rPr>
      <t xml:space="preserve"> intaktiniams e</t>
    </r>
    <r>
      <rPr>
        <sz val="11"/>
        <rFont val="Times New Roman"/>
        <family val="1"/>
      </rPr>
      <t>ritrocitams ir / arba hemoglobinui, mioglobinui; bilirubinas – bilirubinui; urobilinogenas – urobilinogenui; ketonai – acetoacetinei rūgščiai; baltymas – albuminui ir baltymams; nitritai – nitritų jonams arba nitritams; gliukozė – gliukozei; leukocitai – intaktiniams ir / arba lizuotiems leukocitams / histiocitams.</t>
    </r>
  </si>
  <si>
    <t>Turi būti galima saugoti mažiausiai 10 000 pacientų tyrimų rezultatus.</t>
  </si>
  <si>
    <t>Galimybė atlikti iš vieno šlapimo mėgintuvėlio cheminės analizės ir šlapimo nuosėdų automatinės analizės tyrimus nepertraukiamai.</t>
  </si>
  <si>
    <t>3. Tyrimo metodas, naudojamas šlapimo nuosėdų komponentų skaičiavimui:</t>
  </si>
  <si>
    <t xml:space="preserve">Turi turėti galimybę atlikti šlapimo tyrimą iš ne didesnio nei 2 ml mėginio tūrio, atsižvelgiant į negyvąjį tūrį. </t>
  </si>
  <si>
    <t xml:space="preserve">Šlapime turi būti kiekybiškai nustatomi, automatiniu režimu, nedalyvaujant operatoriui, šie parametrai: eritrocitų skaičius mikrolitre, leukocitų skaičius mikrolitre, epitelio ląstelių skaičius mikrolitre, plokščiojo epitelio skaičius mikrolitre, ne-plokščiojo epitelio skaičius mikrolitre, pereinamojo epitelio skaičius mikrolitre, inkstų kanalėlių epitelio skaičius mikrolitre, cilindrų skaičius mikrolitre, hialininių cilindrų skaičius mikrolitre, pataloginių cilindrų skaičius mikrolitre, bakterijų skaičius mikrolitre, kristalų skaičius mikrolitre, į mieles panašių ląstelių skaičius mikrolitre, spermatozoidų skaičius mikrolitre. </t>
  </si>
  <si>
    <t>Turi būti galimybė pateikti rezultatus šiais vienetais: mikroL (dalelių skaičius/µl); HPF (DPL), LPF (MPL).</t>
  </si>
  <si>
    <t>Vidinė ėminių / mėginių brūkšninių kodų identifikavimo sistema arba jai lygiavertis sprendimas (išorinis brūkšninių kodų skaitytuvas).</t>
  </si>
  <si>
    <r>
      <t xml:space="preserve">Galimų atlikti tyrimų skaičius iš 1 (vieno) vnt. siūlomos pakuotės 
</t>
    </r>
    <r>
      <rPr>
        <b/>
        <i/>
        <sz val="11"/>
        <rFont val="Times New Roman"/>
        <family val="1"/>
      </rPr>
      <t>(jeigu neįmanoma pateikti šios informacijos, nurodyti to priežastį)</t>
    </r>
  </si>
  <si>
    <r>
      <t xml:space="preserve"> </t>
    </r>
    <r>
      <rPr>
        <b/>
        <u/>
        <sz val="11"/>
        <rFont val="Times New Roman"/>
        <family val="1"/>
      </rPr>
      <t>1 (vieno) tyrimo įkainis Eur be PVM</t>
    </r>
    <r>
      <rPr>
        <b/>
        <sz val="11"/>
        <rFont val="Times New Roman"/>
        <family val="1"/>
      </rPr>
      <t xml:space="preserve"> 
(t. y. reagentų / eksploatacinių medžiagų / papildomų priemonių, reikalingų 1 (vienam) tyrimui atlikti, įkainis Eur be PVM)
</t>
    </r>
  </si>
  <si>
    <r>
      <t>PVM tarifas (taikomas tyrimui) (%)</t>
    </r>
    <r>
      <rPr>
        <b/>
        <i/>
        <sz val="11"/>
        <rFont val="Times New Roman"/>
        <family val="1"/>
      </rPr>
      <t xml:space="preserve">
</t>
    </r>
  </si>
  <si>
    <r>
      <rPr>
        <b/>
        <u/>
        <sz val="11"/>
        <rFont val="Times New Roman"/>
        <family val="1"/>
      </rPr>
      <t>1 (vieno) tyrimo įkainis Eur su PVM</t>
    </r>
    <r>
      <rPr>
        <b/>
        <sz val="11"/>
        <rFont val="Times New Roman"/>
        <family val="1"/>
      </rPr>
      <t xml:space="preserve"> 
(t. y. reagentų / eksploatacinių medžiagų / papildomų priemonių, reikalingų 1 (vienam) tyrimui atlikti, įkainis Eur su PVM)
</t>
    </r>
    <r>
      <rPr>
        <b/>
        <i/>
        <sz val="11"/>
        <rFont val="Times New Roman"/>
        <family val="1"/>
      </rPr>
      <t xml:space="preserve">
</t>
    </r>
  </si>
  <si>
    <r>
      <t xml:space="preserve">Bendra tyrimų kaina Eur be PVM
</t>
    </r>
    <r>
      <rPr>
        <b/>
        <i/>
        <sz val="11"/>
        <rFont val="Times New Roman"/>
        <family val="1"/>
      </rPr>
      <t xml:space="preserve">
  </t>
    </r>
  </si>
  <si>
    <r>
      <t xml:space="preserve">Gamintojas, komercinis prekės pavadinimas, 
prekės kodas (jei taikoma)
</t>
    </r>
    <r>
      <rPr>
        <b/>
        <u/>
        <sz val="11"/>
        <rFont val="Times New Roman"/>
        <family val="1"/>
      </rPr>
      <t>Tiekėjas kartu su pasiūlymu privalo pateikti siūlomų prekių gamintojo parengtas prekių naudojimo instrukcijas, kurios įrodytų prekių atitiktį techninės specifikacijos reikalavimams.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anglų ir / arba lietuvių kalbomis. Dokumentacijoje tiksliai pažymima informacija, įrodanti atitikimą reikalaujamam techninam parametrui.
Pačių tiekėjų parengtos savideklaracijos dėl atitikimo techninės specifikacijos reikalavimams nebus laikomos pakankamu ir objektyviu dokumentu (įrodymu).</t>
    </r>
  </si>
  <si>
    <r>
      <t xml:space="preserve">Tiekėjai, pildydami šią lentelę, jeigu yra toks poreikis, gali prie kiekvieno tyrimo išskirti pagrindinius reagentus, skirtus tik konkrečiam tyrimui atlikti, o eksploatacines medžiagas / papildomas priemones, naudojamas tyrimams atlikti ir įrangai eksploatuoti, išskirti šioje vietoje, įterpiant papildomas eilutes. </t>
    </r>
    <r>
      <rPr>
        <b/>
        <i/>
        <sz val="11"/>
        <color theme="1"/>
        <rFont val="Times New Roman"/>
        <family val="1"/>
      </rPr>
      <t>Šios eksploatacinės medžiagos / papildomos priemonės turi būti įtrauktos į tyrimų, kuriems atlikti jos bus naudojamos, įkainius.</t>
    </r>
  </si>
  <si>
    <t>Tais atvejais, kai pagal galiojančius teisės aktus tiekėjui nereikia mokėti PVM, jis nurodo priežastis, 
dėl kurių PVM nemoka:</t>
  </si>
  <si>
    <r>
      <t xml:space="preserve">Jeigu įsigyjamam pirkimo objektui netaikomas PVM arba taikomas lengvatinis PVM tarifas, pirkimo vykdytojas apie tai informaciją turėtų nurodyti šioje formoje arba konkretaus pirkimo sąlygose: 
</t>
    </r>
    <r>
      <rPr>
        <b/>
        <i/>
        <u/>
        <sz val="11"/>
        <color theme="1"/>
        <rFont val="Times New Roman"/>
        <family val="1"/>
      </rPr>
      <t xml:space="preserve">šiame dokumente nurodytiems tyrimams </t>
    </r>
    <r>
      <rPr>
        <b/>
        <i/>
        <u/>
        <sz val="11"/>
        <rFont val="Times New Roman"/>
        <family val="1"/>
      </rPr>
      <t xml:space="preserve">tiekėjas turi taikyti 5 proc. PVM tarifo dydį </t>
    </r>
    <r>
      <rPr>
        <b/>
        <i/>
        <u/>
        <sz val="11"/>
        <color theme="1"/>
        <rFont val="Times New Roman"/>
        <family val="1"/>
      </rPr>
      <t>(kadangi pagrindinė šio pirkimo objekto dalis pagal jo vertę yra reagentai, o reagentams, vadovaujantis teisės aktų reikalavimais, taikomas 5 proc. PVM tarifo dydis).</t>
    </r>
  </si>
  <si>
    <r>
      <t>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t>
    </r>
    <r>
      <rPr>
        <b/>
        <i/>
        <sz val="11"/>
        <rFont val="Times New Roman"/>
        <family val="1"/>
      </rPr>
      <t xml:space="preserve"> „arba lygiavertis“</t>
    </r>
    <r>
      <rPr>
        <b/>
        <sz val="11"/>
        <rFont val="Times New Roman"/>
        <family val="1"/>
      </rPr>
      <t xml:space="preserve">.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t>
    </r>
    <r>
      <rPr>
        <b/>
        <i/>
        <sz val="11"/>
        <rFont val="Times New Roman"/>
        <family val="1"/>
      </rPr>
      <t>„arba lygiavertis“</t>
    </r>
    <r>
      <rPr>
        <b/>
        <sz val="11"/>
        <rFont val="Times New Roman"/>
        <family val="1"/>
      </rPr>
      <t>. 
Lygiavertiškumo įrodymas yra tiekėjo pareiga.</t>
    </r>
  </si>
  <si>
    <r>
      <t xml:space="preserve">REIKALAVIMAI PREKĖMS /  ĮRANGAI / KITI REIKALAVIMAI IR PASTABOS:
</t>
    </r>
    <r>
      <rPr>
        <sz val="12"/>
        <color theme="1"/>
        <rFont val="Times New Roman"/>
        <family val="1"/>
      </rPr>
      <t xml:space="preserve">1. Tiekėjas siūlo įrangą panaudai, kurios techniniai reikalavimai pateikti 1.2 punkto lentelėje.					
2. </t>
    </r>
    <r>
      <rPr>
        <b/>
        <sz val="12"/>
        <color theme="1"/>
        <rFont val="Times New Roman"/>
        <family val="1"/>
      </rPr>
      <t xml:space="preserve">Pasiūlymas turi būti teikiamas visai pirkimo objekto apimčiai. Tiekėjas privalo įvertinti ir nurodyti visas reikiamas sudedamąsias dalis tyrimams atlikti ir įrangai eksploatuoti. Pasiūlyme turi būti pateiktos visos tyrimams atlikti būtinos prekės: reagentai / plovikliai / eksploatacinės medžiagos / papildomos priemonės (ar kitos gamintojo nurodytos priemonės) nurodytam maksimaliam tyrimų kiekiui atlikti per 60 mėnesių bei rezultatams pateikti su nurodytu kiekiu pakuotėje. Visi reagentai, eksploatacinės medžiagos, papildomos priemonės bus naudojami, atsižvelgiant į gamintojo rekomendacijas, gamintojo nurodytus bei realius galiojimo ir stabilumo, atidarius rinkinį, terminus. Tiekėjas turi įvertinti maksimalų tyrimų kiekį per 1 mėnesį, kuris apskaičiuojamas nurodytą bendrą maksimalų tyrimų kiekį dalijant iš 60 mėnesių. Bus atliekami kokybės kontrolės tyrimai (išoriniai - 2 kartus per metus, bei kasdieniniai su ne mažiau nei 2 kontrolinėmis medžiagomis (nustato gamintojas)), pakartojimai, esant nepatikimiems rezultatams (kontrolinių ar tiriamųjų mėginių). Kasdieninės ir išorinės kontrolės atlikimas bei pakartojimai nėra įtraukti į nurodytą maksimalų tyrimų skaičių. Nepatikimų tyrimų rezultatų pakartojimai sudarys maksimaliai iki 10 % viso nurodyto maksimalaus tyrimų skaičiaus. Laboratorija dirba 24/7 nepertraukiamu režimu. Perkančiajai organizacijai pasiūlymų vertinimo metu nustačius, kad tiekėjas įvertino ir nurodė ne visas reikiamas sudedamąsias dalis tyrimams atlikti ir įrangai eksploatuoti, tiekėjo pasiūlymas bus atmetamas. </t>
    </r>
    <r>
      <rPr>
        <sz val="12"/>
        <color theme="1"/>
        <rFont val="Times New Roman"/>
        <family val="1"/>
      </rPr>
      <t xml:space="preserve">                                                                                                                                                                                                                                                                                                                                                                                                                                                                                                                                                                                                                                                                                                                                                                                    3. </t>
    </r>
    <r>
      <rPr>
        <b/>
        <sz val="12"/>
        <color theme="1"/>
        <rFont val="Times New Roman"/>
        <family val="1"/>
      </rPr>
      <t>Perkančioji organizacija (VšĮ Respublikinė Klaipėdos ligoninė) su tiekėju atsiskaitys 1 (vieną) kartą per mėnesį už praėjusį mėnesį faktiškai pacientams atliktus tyrimus. Atliktų tyrimų skaičius tiekėjui bus pateikiamas toks, koks jis yra fiksuotas perkančiosios organizacijos naudojamoje informacinėje sistemoje už praėjusį mėnesį.</t>
    </r>
    <r>
      <rPr>
        <sz val="12"/>
        <color theme="1"/>
        <rFont val="Times New Roman"/>
        <family val="1"/>
      </rPr>
      <t xml:space="preserve">
4. </t>
    </r>
    <r>
      <rPr>
        <b/>
        <sz val="12"/>
        <color theme="1"/>
        <rFont val="Times New Roman"/>
        <family val="1"/>
      </rPr>
      <t xml:space="preserve">Tiekėjai 1.1 punkto lentelės stulpelyje Nr. 6 turi nurodyti siūlomų reagentų / eksploatacinių medžiagų / papildomų priemonių siūlomų pakuočių dydį (sudėtį), o stulpelyje Nr. 7 - galimų atlikti tyrimų skaičių iš 1 (vieno) vnt. siūlomos pakuotės (jeigu neįmanoma pateikti šios informacijos, nurodyti to priežastį). Ši informacija perkančiosios organizacijos (VšĮ Respublikinės Klaipėdos ligoninės) bus naudojama sutarties vykdymo metu prekių užsakymams pateikti planuojamam maksimaliam tyrimų kiekiui per 60 mėnesių atlikti. 1.1 punkto lentelės stulpeliuose Nr. 8 ir Nr. 11 tiekėjai turi nurodyti 1 (vieno) tyrimo atlikimo įkainius Eur be PVM ir Eur su PVM, kurie bus naudojami sutarties vykdymo metu atsiskaitymui su tiekėju, o pirkimo metu bus vertinama bendra nurodyto maksimalaus tyrimų kiekio per 60 mėnesių kaina.                                                                                                                                                                                                                                                                                                                                                                                                                                                                </t>
    </r>
    <r>
      <rPr>
        <sz val="12"/>
        <color theme="1"/>
        <rFont val="Times New Roman"/>
        <family val="1"/>
      </rPr>
      <t xml:space="preserve">5. Pristatomų reagentų, eksploatacinių medžiagų, papildomų priemonių galiojimo terminas, nurodytas ant pakuotės, turi būti ne trumpesnis nei 3 mėnesiai nuo pristatymo datos.                                                                                                                                                                                  
6. Visos siūlomos prekės turi būti naujos, originalios, jei reikalinga, su brūkšniniais kodais, tinkamos darbui su siūloma įranga, atitinkančios tyrimo metodą. </t>
    </r>
    <r>
      <rPr>
        <b/>
        <u/>
        <sz val="12"/>
        <color theme="1"/>
        <rFont val="Times New Roman"/>
        <family val="1"/>
      </rPr>
      <t xml:space="preserve">Reagentai turi būti to paties gamintojo kaip ir įranga arba įrangos gamintojo validuoti / patvirtinti tyrimams atlikti panaudai siūloma įranga (tokiu atveju tiekėjas kartu su pasiūlymu turi pateikti validavimą / patvirtinimą tyrimams atlikti panaudai siūloma įranga patvirtinančius reagentų ir įrangos gamintojų patvirtinimus arba kitus lygiaverčius dokumentus; pačių tiekėjų parengtos savideklaracijos dėl atitikimo šiam reikalavimui nebus laikomos pakankamu ir objektyviu dokumentu (įrodymu)).
</t>
    </r>
    <r>
      <rPr>
        <sz val="12"/>
        <color theme="1"/>
        <rFont val="Times New Roman"/>
        <family val="1"/>
      </rPr>
      <t>7.</t>
    </r>
    <r>
      <rPr>
        <b/>
        <sz val="12"/>
        <color theme="1"/>
        <rFont val="Times New Roman"/>
        <family val="1"/>
      </rPr>
      <t xml:space="preserve"> Prekės ir įranga panaudai turi būti paženklinti CE ženklu (jeigu pagal teisės aktus taikomas CE ženklinimas). Kartu su pasiūlymu tiekėjas atitikties šiam reikalavimui įrodymui privalo pateikti prekių ir įrangos žymėjimą CE ženklu liudijančių galiojančių dokumentų (CE sertifikato arba 
EB atitikties deklaracijos) pagal Europos Parlamento ir Tarybos reglamentą (ES) 2017/746 dėl </t>
    </r>
    <r>
      <rPr>
        <b/>
        <i/>
        <sz val="12"/>
        <color theme="1"/>
        <rFont val="Times New Roman"/>
        <family val="1"/>
      </rPr>
      <t xml:space="preserve">in vitro </t>
    </r>
    <r>
      <rPr>
        <b/>
        <sz val="12"/>
        <color theme="1"/>
        <rFont val="Times New Roman"/>
        <family val="1"/>
      </rPr>
      <t>diagnostikos medicinos priemonių kopijas anglų kalba (kilus neaiškumams, tiekėjo gali būti prašoma pateikti dokumentų vertimus į lietuvių kalbą). Jeigu CE ženklinimas netaikomas, privaloma pateikti įrodymus apie netaikymą.</t>
    </r>
    <r>
      <rPr>
        <sz val="12"/>
        <color theme="1"/>
        <rFont val="Times New Roman"/>
        <family val="1"/>
      </rPr>
      <t xml:space="preserve">
8. Bendra palyginamoji pasiūlymo kaina su PVM turi būti nurodyta dviejų skaičių po kablelio tikslumu.</t>
    </r>
    <r>
      <rPr>
        <i/>
        <sz val="12"/>
        <color theme="1"/>
        <rFont val="Times New Roman"/>
        <family val="1"/>
      </rPr>
      <t xml:space="preserve">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2"/>
        <color theme="1"/>
        <rFont val="Times New Roman"/>
        <family val="1"/>
      </rPr>
      <t xml:space="preserve"> Šią kainą sudarančios kainos sudedamosios dalys ar įkainiai gali būti išreikštos, neribojant skaičių po kablelio kiekio.                                                                                                                                                                                                                                                                                                            
9. Šiame Excel dokumente tiekėjai, kiek tai yra įmanoma, turi įvesti bendros palyginamosios pasiūlymo kainos apskaičiavimo formules, kad perkančioji organizacija galėtų patikrinti tiekėjų pasiūlymus dėl bendros palyginamosios pasiūlymo kainos skaičiavimo klaidų nebuvimo.
10. Nurodyti kiekiai yra maksimalūs, kurių perkančioji organizacija neįsipareigoja išpirkti. Pradinės sutarties vertė lygi tiekėjo bendrai palyginamajai pasiūlymo kainai be PVM, apskaičiuotai sudauginus maksimalų tyrimų kiekį per 60 mėnesių iš tiekėjo pasiūlytų tyrimų įkainių be PVM. Tiekėjo bendrai palyginamajai pasiūlymo kainai Eur su PVM viršijus pirkimui skirtą lėšų sumą Eur su PVM, nustatytą ir užfiksuotą perkančiosios organizacijos rengiamuose dokumentuose prieš pradedant pirkimo procedūrą, tiekėjo pasiūlymo kaina bus laikoma per didele ir perkančiajai organizacijai nepriimtina.</t>
    </r>
  </si>
  <si>
    <t>PILNAI AUTOMATIZUOTA CHEMINĖS ŠLAPIMO ANALIZĖS IR ŠLAPIMO NUOSĖDŲ IŠTYRIMO ANALIZATORIŲ SISTEMA</t>
  </si>
  <si>
    <t>AUTOMATINIS ŠLAPIMO CHEMINĖS ANALIZĖS TYRIMŲ ANALIZATORIUS (1 vnt.)</t>
  </si>
  <si>
    <t>AUTOMATINIS ŠLAPIMO NUOSĖDŲ ANALIZĖS TYRIMŲ ANALIZATORIUS (1 vnt.)</t>
  </si>
  <si>
    <t>1. Analizatorių sistema ir papildoma įranga, užtikrinanti nepertraukiamą tyrimų atlikimą:</t>
  </si>
  <si>
    <t>Analizatoriai turi būti nauji, automatiniai, neeksploatuoti. Pagaminimo data - ne ankstesnė nei 2024 m., techniškai pajėgūs atlikti šlapimo cheminės analizės tyrimus ir šlapimo nuosėdų analizės tyrimus.</t>
  </si>
  <si>
    <t>6. Integracija į ligoninės / laboratorijos informacinę sistemą (LIS):</t>
  </si>
  <si>
    <t>Būtinas spausdintuvas ir galimybė jį prijungti prie analizatorių sistemos.</t>
  </si>
  <si>
    <t>Lietimui jautrus arba mygtukų pagalba valdomas ekranas, arba lygiavertis sprendimas (gali būti statomas kompiuteris su programine įranga, kuri susieta su bendra analizatorių sistema).</t>
  </si>
  <si>
    <t>1. Sujungimas ir integralumas su šlapimo cheminės analizės tyrimų analizatoriumi:</t>
  </si>
  <si>
    <t>Kompiuterio programinės įrangos pagalba arba lygiavertis sprendimas.</t>
  </si>
  <si>
    <t>Būtina. Turi būti ne mažiau 2 lygių (normos ir patologijos) kontrolinės medžiagos, skystos, paruoštos naudojimui, nereikia papildomai rankinio darbo.</t>
  </si>
  <si>
    <t>Automatizuotas šlapimo cheminės analizės prietaisas turi būti integruojamas su automatizuotu šlapimo nuosėdų ištyrimo prietaisu vientisa, nepertraukiama jungtimi, bei sujungti tarpusavyje programiškai.</t>
  </si>
  <si>
    <t>Vienoje automatinėje integruotoje visapusiškos šlapimo analizės (cheminės analizės ir nuosėdų analizės) sistemoje gali būti keli skirtingi automatiniai moduliai (arba vienas integruotas analizatorius): 
vienas – cheminei šlapimo analizei, kitas – šlapimo nuosėdų analizei, sujungti nepertraukiama jungtimi. Šios jungties pagalba turi būti galimybė iš vieno pirminio mėgintuvėlio nepertraukiamai atlikti šlapimo cheminės analizės ir šlapimo nuosėdų analizės tyrimus (nereikia mėgintuvėlio rankiniu būdu perkelti į šlapimo nuosėdų mikroskopijos (kito lygiaverčio sprendimo nuosėdų analizei) sistemos dalį.</t>
  </si>
  <si>
    <t>Panaudai turi būti suteikiama visiškai automatizuotos šlapimo analizės prietaisų sistema, apimanti cheminės šlapimo analizės ir šlapimo nuosėdų ištyrimo etapus, taip pat automatinį mėginių transportavimą iš automatizuoto šlapimo cheminės analizės prietaiso į automatizuotą šlapimo nuosėdų ištyrimo prietaisą.</t>
  </si>
  <si>
    <t>Būtinas toks analičių jautrumas (ne didesnis nei): kraujo arba eritrocitų - 10 eritrocitų / mikrolitre arba 0,00024 g/l hemoglobino; bilirubinas – 0,005 g/l bilirubino; urobilinogeno: 0,02 g/l; ketonai: 0,1 g/l; 
baltymas – 0,2 g/l baltymo; nitritai: 0,5 mg/l nitritų jonų; gliukozė: 0,5 g/l gliukozės; leukocitai – 20 leukocitų / mikrolitre.</t>
  </si>
  <si>
    <r>
      <t xml:space="preserve">Reikalavimų atitikimas
</t>
    </r>
    <r>
      <rPr>
        <b/>
        <u/>
        <sz val="12"/>
        <rFont val="Times New Roman"/>
        <family val="1"/>
      </rPr>
      <t xml:space="preserve">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Jeigu įrangos gamintojo techninėje dokumentacijoje trūksta dalies informacijos, kuri įrodytų siūlomos įrangos panaudai atitiktį techninės specifikacijos reikalavimams, tuomet tiekėjas kartu su pasiūlymu turi pateikti ir siūlomų prekių gamintojo parengtus techninius dokumentus, kurie įrodytų pasiūlymo atitiktį techninės specifikacijos reikalavimams. Dokumentacijoje tiksliai pažymima informacija, įrodanti atitikimą reikalaujamam techninam parametrui.
Dokumentai pateikiami anglų ir / arba lietuvių kalbomis. 
Pačių tiekėjų parengtos savideklaracijos dėl atitikimo techniniams parametrams nebus laikomos pakankamu ir objektyviu dokumentu (įrodymu).</t>
    </r>
  </si>
  <si>
    <r>
      <rPr>
        <b/>
        <sz val="12"/>
        <rFont val="Times New Roman"/>
        <family val="1"/>
      </rPr>
      <t xml:space="preserve">Pilnai automatizuota cheminės šlapimo analizės ir šlapimo nuosėdų ištyrimo analizatorių sistema </t>
    </r>
    <r>
      <rPr>
        <b/>
        <sz val="12"/>
        <color indexed="8"/>
        <rFont val="Times New Roman"/>
        <family val="1"/>
      </rPr>
      <t>panaudai*, kurią sudaro automatinis šlapimo cheminės analizės tyrimų analizatorius (1 vnt.) ir automatinis šlapimo nuosėdų analizės tyrimų analizatorius (1 vnt.).</t>
    </r>
    <r>
      <rPr>
        <b/>
        <i/>
        <sz val="12"/>
        <rFont val="Times New Roman"/>
        <family val="1"/>
      </rPr>
      <t xml:space="preserve">
</t>
    </r>
    <r>
      <rPr>
        <b/>
        <sz val="12"/>
        <rFont val="Times New Roman"/>
        <family val="1"/>
      </rPr>
      <t xml:space="preserve">Gamintojas, modelis / tipas, pagaminimo metai, kilmės šalis:
1. Sysmex, automatinis šlapimo cheminės analizės tyrimų analizatorius UC-3500, 2024 metai, Japonija;
2. Sysmex, automatinis šlapimo nuosėdų analizės tyrimų analizatorius UF-1500, 2024 metai, Japonija;
</t>
    </r>
    <r>
      <rPr>
        <i/>
        <sz val="12"/>
        <color rgb="FF000000"/>
        <rFont val="Times New Roman"/>
        <family val="1"/>
      </rPr>
      <t xml:space="preserve">
* Įrangos įsigijamas panaudos pagrindu, bet ne nuosavybės teise, kartu yra ir aplinkosauginis reikalavimas, vadovaujantis Aplinkos apsaugos kriterijų taikymo, vykdant žaliuosius pirkimus, tvarkos aprašo 4.4.4.5 punktu, kadangi perkančiajai organizacijai, pasibaigus sutarties galiojimui, grąžinus tiekėjui įrangą, jis kartu su gamintoju galės ją perdirbti ar panaudoti svarbiausias detales, todėl tai prisideda prie tvarios politikos įgyvendinimo.</t>
    </r>
  </si>
  <si>
    <t xml:space="preserve">Siūlomi prietaisai naudoja vieno tipo mėgintuvėlius ir vieno tipo mėgintuvėlių stovus.
1. UC-3500_GI_lt, psl. 44;
2. UF-1500_IFU_lt, psl. 61.
</t>
  </si>
  <si>
    <t xml:space="preserve">Automatinė integruota ar sujungta analizinė sistema turi turėti galimybę, netrikdant darbo eigos, nuolat įdėti ir išimti ėminius analizatoriaus darbo metu. 
</t>
  </si>
  <si>
    <t>U-WAM programinė įranga tinkama integravimui į VšĮ Respublikinės Klaipėdos ligoninėje veikiančią ESIS laboratorinę informacinę sistemą (tyrimams gauti iš  LIS / tyrimų rezultatus nusiųsti į LIS).
1. U-WAM_Host Interface Specifications_lt, psl. 23-24;
2. PFS U-WAM_lt, psl. 2;</t>
  </si>
  <si>
    <t>Siūlomo analizatoriaus tyrimo principas sausos chemijos analizė, naudojant juosteles.
1. PFS UC-3500_lt, psl. 1</t>
  </si>
  <si>
    <t>Naudojamas matavimo metodas - atspindžio (refleksinė) fotometrija.
1. PFS UC-3500_lt, psl. 2;</t>
  </si>
  <si>
    <t xml:space="preserve">Siūlomas analizatorius turi lietimui jautrų ekraną.
1. UC-3500_GI_lt, psl. 29;
</t>
  </si>
  <si>
    <t>Yra dviejų lygių (normos ir patologijos) kontrolinės medžiagos, skystos, paruoštos naudojimui, nereikia papildomai skiesti.
1. UC-CONTROL_PI_LT, psl. 1-2;</t>
  </si>
  <si>
    <t>Siūlomas analizatorius turi automatinę panaudotų juostelių talpą.
1. UC-3500_GI_lt, psl. 25;</t>
  </si>
  <si>
    <t xml:space="preserve">Automatiškai braižomi kontrolės grafikai (pagal Levey-Jennings).
</t>
  </si>
  <si>
    <t>Sistema turi vidinę ėminių / mėginių brūkšninių kodų identifikavimo sistemą.
Tiekėjas, pateikdamas pasiūlymą, deklaruoja, kad atitinka šį reikalavimą, ir dėl šio reikalavimo gamintojo techninės dokumentacijos nereikalaujama pateikti.</t>
  </si>
  <si>
    <t>Sistema bus komplektuojama su nepertraukiamu srovės šaltiniu.
Tiekėjas, pateikdamas pasiūlymą, deklaruoja, kad atitinka šį reikalavimą, ir dėl šio reikalavimo gamintojo techninės dokumentacijos nereikalaujama pateikti.</t>
  </si>
  <si>
    <t>Siūlomas analizatorius turi galimybę vienu metu nustatyti šiuos parametrus viename mėginyje: šlapimo spalvą, skaidrumą, kraują (eritrocitus), leukocitus, baltymus, gliukozę, ketonus, urobilinogeną, bilirubiną, nitritus, pH, santykinį tankį.
1. UC-3500_GI_lt, psl. 11;</t>
  </si>
  <si>
    <t>Siūlomas analičių jautrumas: Eritrocitų: 8 RBC/mikrolite; bilirubinas - 0,004 g/l bilirubino; urobilinogeno - 0,016 g/l (pėdsakai); ketonai - 0,08 g/l ; baltymas - 0,12 g/l; nitritai - 0,5 mg/l nitritų jonų; gliukozė - 0,4 g/l; leukocitai - 20 leukocitų/mikrolitre.
1. UC-3500_UC-1000_semi-quantitative ranges_lt, psl.1-4;</t>
  </si>
  <si>
    <t>Gamintojo pateiktas išsamus galimų interferencinių medžiagų poveikis konkrečioms matuojamoms šlapimo analitėms.
1. MEDITAPE UC-9A_lt, psl. 2-3;</t>
  </si>
  <si>
    <t xml:space="preserve">Diagnostinės juostelės, patalpintos į analizatorių, yra apsaugotos nuo aplinkos poveikio (yra sandarioje talpoje).
1.UC-3500_GI_lt, psl. 24;
2. UC-3500_BO_lt, psl. 31;
</t>
  </si>
  <si>
    <t>Siūlomo analizatoriaus tyrimų greitis - 276 tyrimai per valandą.
1. PFS UC-3500_lt, psl. 2;</t>
  </si>
  <si>
    <t>Siūlomas analizatorius atlieka tyrimą iš 1 ml mėginio tūrio.
1. PFS UC-3500_lt, psl. 2;</t>
  </si>
  <si>
    <t>Atliekamas santykio tankio kalibravimas.
1.UC-3500_GI_lt, psl. 59;</t>
  </si>
  <si>
    <t>Analizatorius atminties talpa 10000 tyrimų rezultatų.
1. PFS UC-3500_lt, psl. 2;</t>
  </si>
  <si>
    <t>Siūlomas analizatorius valdomas programine įranga U-WAM.
1. U-WAM_IFU_lt, psl.11;</t>
  </si>
  <si>
    <t>Šlapime kiekybiškai nustatomi, automatiniu režimu, nedalyvaujant operatoriui, šie parametrai: eritrocitų skaičius mikrolitre, leukocitų skaičius mikrolitre, epitelio ląstelių skaičius mikrolitre, plokščiojo epitelio skaičius mikrolitre, ne-plokščiojo epitelio skaičius mikrolitre, pereinamojo epitelio skaičius mikrolitre, inkstų kanalėlių epitelio skaičius mikrolitre, cilindrų skaičius mikrolitre, hialininių cilindrų skaičius mikrolitre, pataloginių cilindrų skaičius mikrolitre, bakterijų skaičius mikrolitre, kristalų skaičius mikrolitre, į mieles panašių ląstelių skaičius mikrolitre, spermatozoidų skaičius mikrolitre. 
1. PFS UF-1500_lt, psl. 1, 2;
2. UF-1500_IFU_lt, psl. 11, 216;</t>
  </si>
  <si>
    <t>Siūlomas analizatorius turi galimybė pateikti rezultatus šiais vienetais: mikroL (dalelių skaičius/µl); HPF , LPF .
UF-1500_IFU_lt, psl. 216;</t>
  </si>
  <si>
    <t>Siūloma įranga patologinius rezultatus pažymi specialiu, perspėjamuoju ženklu.
1. U-WAM_IFU_lt, psl. 157;
2. UF-1500_IFU_lt, psl. 154;</t>
  </si>
  <si>
    <t>Kokybės kontrolės grafikai braižomi automatiškai.
1. UF-1500_IFU_lt, psl. 109, 110;</t>
  </si>
  <si>
    <t>Siūloma įranga automatiškai braižo kontrolės grafikus pagal Levey-Jennings.
1. UF-1500_IFU_lt, psl. 109, 110;
2. U-WAM_IFU_lt, psl. 75;</t>
  </si>
  <si>
    <t>Siūlomo analizatoriaus našumas 60 šlapimo tyrimų per valandą.
1.UF-1500_IFU_lt, psl. 54;</t>
  </si>
  <si>
    <t>Siūlomas analizatorius turi vidinė ėminių / mėginių brūkšninių kodų identifikavimo sistemą.
Tiekėjas, pateikdamas pasiūlymą, deklaruoja, kad atitinka šį reikalavimą, ir dėl šio reikalavimo gamintojo techninės dokumentacijos nereikalaujama pateikti.</t>
  </si>
  <si>
    <t>Siūloma automatinė integruota visapusiška šlapimo analizės sistema susidedanti iš dviejų modulių: UC-3500  cheminei šlapimo analizei ir UF-1500 šlapimo nuosėdų analizei, sujungti nepertraukiama jungtimi SA-52. Šios jungties pagalba yra galimybė iš vieno pirminio mėgintuvėlio nepertraukiamai atlikti šlapimo cheminės analizės ir šlapimo nuosėdų analizės tyrimus. (Nereikia mėgintuvėlio rankiniu būdu perkelti į šlapimo nuosėdų sistemos dalį).
1. PFS UF-1500_en, psl. 1;
2. PFS SA-52_en, psl. 1;</t>
  </si>
  <si>
    <t>1.2.</t>
  </si>
  <si>
    <t>1.3.</t>
  </si>
  <si>
    <t>1.4.</t>
  </si>
  <si>
    <t>1.5.</t>
  </si>
  <si>
    <t>1.6.</t>
  </si>
  <si>
    <t>1.7.</t>
  </si>
  <si>
    <t>Meditape UC-9A diagnostinės juostelės</t>
  </si>
  <si>
    <t>UC-Control kontrolinė medžiaga</t>
  </si>
  <si>
    <t>Cellclean U valiklis</t>
  </si>
  <si>
    <t>SG-Calibrator kalibratorius</t>
  </si>
  <si>
    <t>NATRIO CHLORIDO 0,9 % tirpalas</t>
  </si>
  <si>
    <t>Spausdinimo popierius vidiniam spausdintuvui</t>
  </si>
  <si>
    <t>MEDITAPE UC-9A yra šlapimo tyrimo juostelė su reagento pagalvėlėmis diagnostinėms žmogaus šlapimo savybėms nustatyti.</t>
  </si>
  <si>
    <t>10x100 vnt</t>
  </si>
  <si>
    <t>UC-CONTROL -H 10 mL × 3
UC-CONTROL -L 10 mL × 3</t>
  </si>
  <si>
    <t xml:space="preserve">Priemonė, kurią  būtina naudoti kaip skalavimo tirpalą, skirtą Sysmex visiškai automatinio šlapimo chemijos analizatoriaus, visiškai automatinio šlapimo dalelių analizatoriaus skysčių sistemos komponentams valyti. </t>
  </si>
  <si>
    <t>50 mL x 1</t>
  </si>
  <si>
    <t>SG Calibrator yra skirtas visiškai automatinio šlapimo cheminių savybių analizatoriaus santykinio tankio šlapimo refraktometrui sukalibruoti.</t>
  </si>
  <si>
    <t>SG Calibrator L (geltonas skystis) 5x10 mL, SG Calibrator M (oranžinis skystis) 5x10 mL,  SG Calibrator H (raudonas skystis) 5x10 mL;</t>
  </si>
  <si>
    <t>Panaudotų tyrimo juostelių šiukšliadėžė</t>
  </si>
  <si>
    <t>Analizatoriaus plovimo tuirpalas</t>
  </si>
  <si>
    <t xml:space="preserve">1000 mL </t>
  </si>
  <si>
    <t>10 vnt.</t>
  </si>
  <si>
    <t>Dustbox for UC-3500, dėžutės panaudotoms juostelėms</t>
  </si>
  <si>
    <t xml:space="preserve">Sysmex, Dustbox for UC-3500, BH789643;
Atitikimas dokumente: UC-3500_GI_lt, psl.54;
</t>
  </si>
  <si>
    <t>Sysmex, Printing paper, AV258119,
Atitikimas dokumente: UC-3500_GI_lt, psl.54;</t>
  </si>
  <si>
    <t>Sysmex, UC-Control, AU448468;
Atitikimas dokumente: UC-CONTROL_PI_LT, psl.1;</t>
  </si>
  <si>
    <t>Sysmex, Cellclean U,CM942712;
Atitikimas dokumente: CELLCLEAN U_PI_1609_lt, psl.1;</t>
  </si>
  <si>
    <t>Sysmex, SG-Calibrator, CK920648;
Atitikimas dokumente: SG Calibrator PI 1706 lt, psl.1;</t>
  </si>
  <si>
    <t>5 vnt.</t>
  </si>
  <si>
    <t>2.2</t>
  </si>
  <si>
    <t>2.3</t>
  </si>
  <si>
    <t>2.4</t>
  </si>
  <si>
    <t>2.5</t>
  </si>
  <si>
    <t>2.6.</t>
  </si>
  <si>
    <t>2.7.</t>
  </si>
  <si>
    <t>2.8</t>
  </si>
  <si>
    <t>2.9.</t>
  </si>
  <si>
    <t>UF-CELLSHEATH laminarinis skystis</t>
  </si>
  <si>
    <t>UF-CELLPACK SF skiediklis</t>
  </si>
  <si>
    <t>UF-CELLPACK CR skiediklis</t>
  </si>
  <si>
    <t>UF-Fluorocell SF dažų kasetė</t>
  </si>
  <si>
    <t>UF-Fluorocell CR dažų kasetė</t>
  </si>
  <si>
    <t>UF-Control kontrolinė medžiaga</t>
  </si>
  <si>
    <t>UF-Calibrator kalibratorius</t>
  </si>
  <si>
    <t>Sample Cup 4 mL mėgintuvėliai</t>
  </si>
  <si>
    <t xml:space="preserve">1 pakuotė 20 Litrų </t>
  </si>
  <si>
    <t>Laminarinio tirpalo pagrindinė funkcija. Nudažytas mėginys reakcijos kameroje įsiurbiamas į įkrovos liniją, naudojant mėginių  švirkštą. Mėginių srauto švirkštas įšvirkščia fiksuotą mėginio tūrį pro srauto elementą. Siekiant užtikrinti tiekimą kuo didesniam skaičiui šlapimo elementų ir išvengti užsikimšimo, aukšto slėgio laminarinis skystis (UF-CELLSHEATH) įšvirkščiamas į srauto elementą, kurio viduriu praleidžiamas dažytas mėginys. Laminarinis skystis (UF-CELLSHEATH) suformuoja skysčio tunelį (apvalkalą primenantį laminarinį srautą) į kurį šlapimo ląstelės įtraukiamos viena eile.</t>
  </si>
  <si>
    <t>UF-CELLPACK SF sumažina amorfinių druskų ir gleivių sąlygojamą 
slopinimą ir sureguliuoja mėginį taip, kad būtų galima pažymėti 
susidariusius elementus</t>
  </si>
  <si>
    <t>2 pakuotės po 2,1 litrų</t>
  </si>
  <si>
    <t>Sysmex, UF-CELLPACK SF, CE604532;
Atitikimas dokumente: UF-CELLPACK SF_PI_2211_lt, psl.1;</t>
  </si>
  <si>
    <t>Sysmex, UF-CELLPACK CR, CB505392;
Atitikimas dokumente: UF-CELLPACK CR_PI_2211_lt, psl.1;</t>
  </si>
  <si>
    <t>UF-CELLPACK CR sumažina eritrocitų sukeliamus trukdžius ir sureguliuoja mėginį taip, kad būtų galima pažymėti leukocitus, epitelio ląsteles, bakterijas ir kt</t>
  </si>
  <si>
    <t>Sysmex, UF-Fluorocell SF, AV083519;
Atitikimas dokumente: UF-Fluorocell SF_PI_2211_lt, psl.1;</t>
  </si>
  <si>
    <t>UF-CELLPACK SF sumažina amorfinių druskų ir gleivių sąlygojamą slopinimą ir sureguliuoja mėginį taip, kad būtų galima pažymėti susidariusius elementus.</t>
  </si>
  <si>
    <t xml:space="preserve">2 pakuotės po 29 mL </t>
  </si>
  <si>
    <t>Sysmex, UF-Fluorocell CR, BW056982;
Atitikimas dokumente: UF-Fluorocell CR_PI_2211_lt, psl. 1;</t>
  </si>
  <si>
    <t>UF-CELLPACK CR sumažina eritrocitų sąlygojamą slopinimą ir 
sureguliuoja mėginį taip, kad būtų galima pažymėti leukocitus, 
epitelio ląsteles, bakterijas ir kt</t>
  </si>
  <si>
    <t xml:space="preserve">Visiškai automatinio 
šlapimo dalelių analizatoriaus ir visiškai automatinio šlapimo dalelių 
vizualizavimo įrenginio skysčių sistemos komponentams valyti. </t>
  </si>
  <si>
    <t xml:space="preserve">UC-CONTROL yra skirtas Sysmex šlapimo cheminių savybių analizatoriaus (UC-3500) kokybės kontrolei atlikti. </t>
  </si>
  <si>
    <t>UF-CONTROL -H: 30 mL x 1 buteliukas 
UF-CONTROL -L: 30 mL x 1 buteliukas</t>
  </si>
  <si>
    <t>UF-CONTROL sudėtyje yra kontrolinių dalelių, skirtų naudoti atliekant Sysmex visiškai automatinių šlapimo dalelių analizatorių kokybės kontrolės matavimo procedūrą</t>
  </si>
  <si>
    <t>Sysmex, UF-CONTROL, BE740265;
Atitikimas: UF-CONTROL_lt, psl.1.</t>
  </si>
  <si>
    <t>100 vnt.</t>
  </si>
  <si>
    <t>Sysmex, Sample cup 4 mL, 42411608;
Atitikimas dokumente: UF-1500_IFU_en, psl. 43.</t>
  </si>
  <si>
    <t>UF-CALIBRATOR – tai kalibravimo medžiaga, sukurta Sysmex visiškai automatinių šlapimo dalelių analizatorių jautrumui reguliuoti.</t>
  </si>
  <si>
    <t>30 mL x 2 buteliukai</t>
  </si>
  <si>
    <t>Sysmex, UF-CALIBRATOR, CN383000;
Atitikimas dokumente: UF-CALIBRATOR_PI_2211_lt, psl.1;</t>
  </si>
  <si>
    <t>Analizatoriai nauji, automatiniai, neeksploatuoti. Pagaminimo data - 2024 m., techniškai pajėgūs atlikti šlapimo cheminės analizės tyrimus ir šlapimo nuosėdų analizės tyrimus.
Tiekėjas, pateikdamas pasiūlymą, deklaruoja, kad atitinka šį reikalavimą, ir dėl šio reikalavimo gamintojo techninės dokumentacijos nereikalaujama pateikti.</t>
  </si>
  <si>
    <r>
      <t xml:space="preserve">Siūlomą automatinę šlapimo tyrimo sistemą UN-1500 sudaro cheminis šlapimo analizatorius UC-3500, nuosėdų šlapimo analizatorius UF-1500, automatinis megintuvėlių transportavimo tiltelis SA-52, sujungiantis abu analizatorius ir atliekantis automatinį mėginių transportavimą iš automatizuoto šlapimo cheminės analizės prietaiso į automatizuotą šlapimo nuosėdų ištyrimo prietaisą. Sistemos darbą regulioja programinė įranga U-WAM.
</t>
    </r>
    <r>
      <rPr>
        <b/>
        <i/>
        <sz val="11"/>
        <rFont val="Times New Roman"/>
        <family val="1"/>
        <charset val="186"/>
      </rPr>
      <t xml:space="preserve">1. PFS SA-52_lt, 1 psl;
2. PFS UC-3500_lt, 1 psl;
3. PFS UF-1500_lt, 1 psl;
</t>
    </r>
  </si>
  <si>
    <t xml:space="preserve">Siūloma automatinė šlapimo tyrimo sistema UN-1500 susideda: cheminis šlapimo analizatorius UC-3500, nuosėdų šlapimo analizatorius UF-1500, automatinis megintuvėlių transportavimo tiltelis SA-52, sujungiantis abu analizatorius nepertraukiama jungtimi, bei abu analizatoriai sujungti programiškai per programinę įrangą U-WAM.
1. PFS UF-1500_en, psl. 1;
2. PFS U-WAM_2_EN, psl. 1;
</t>
  </si>
  <si>
    <t>Analizatorių sistema turi galimybę prijungti spausdintuvą, kuris bus pateiktas pirkėjui.
Tiekėjas, pateikdamas pasiūlymą, deklaruoja, kad atitinka šį reikalavimą, ir dėl šio reikalavimo gamintojo techninės dokumentacijos nereikalaujama pateikti.</t>
  </si>
  <si>
    <t>Siūlomas prietaisas naudoja automatinę tėkmės citometriją identifikuojant šlapimo nuosėdose esančius komponentus. Mėginys nėra necentrifuguojamas ar kaip kitaip veikiamas.
1. PFS UF-1500_lt, psl.2;
2.UF-1500_IFU_lt, psl. 66, 131;</t>
  </si>
  <si>
    <t>1. Būtinieji parametrai: BLD arba ERY, BIL, URO, LEU, NIT, S.G., KET, GLU, pH, PRO. 
Atitikimas dokumente: UC-3500_GI_lt, psl. 11;
1.1. Sysmex, Meditape UC-9A, AX119225;
Atitikimas dokumente: MEDITAPE UC-9A_lt, psl. 1;</t>
  </si>
  <si>
    <t>1 pakuotės užteks  - 2850 tyrimams;</t>
  </si>
  <si>
    <t>1 buteliuko užteks  - 2000 tyrimams;</t>
  </si>
  <si>
    <t xml:space="preserve"> 1 pakuotės užteks  - 5000 tyrimams;</t>
  </si>
  <si>
    <t>1 pakuotės užteks - 1000 tyrimams.</t>
  </si>
  <si>
    <t>1 pakuotės užteks - 5000 tyrimams.</t>
  </si>
  <si>
    <t>1 buteliuko užteks  - 500 tyrimams;</t>
  </si>
  <si>
    <t>1 butelio užteks - 54 tyrimams.</t>
  </si>
  <si>
    <t>4 mL mėginių indelis praplovimams atlikti ir atlikti UF-1500 kokybės kontrolė</t>
  </si>
  <si>
    <t xml:space="preserve"> Vienos pakuotės užteks atlikti 100 kokybės kontrolių arba 375 tyrimams</t>
  </si>
  <si>
    <t>2. Privalomi parametrai (kiekybinis skaičiavimas ir identifikavimas automatiniu režimu): eritrocitai, leukocitai, leukocitų sankaupos, plokščio epitelio ląstelės, pereinamo epitelio ląstelės, inkstų vamzdelių epitelio ląstelės, bakterijos, kristalai, cilindrai, grybai, sperma, gleivės.
Atitikimas dokumente: UF-1500_IFU_lt, psl. 11, 13, 216;
2.1 Sysmex, UF-CELLSHEATH, BH997335;
Atitikimas dokumente: UF-CELLSHEATH_PI_2211_lt, psl.1;</t>
  </si>
  <si>
    <t xml:space="preserve">
Sysmex, Cellclean U,CM942712;
Atitikimas dokumente: CELLCLEAN U_PI_1609_lt, psl.1;</t>
  </si>
  <si>
    <t>Siūlomas analizatorius turi automatinę juostelių paėmimo sistemą.
1. UC-3500_GI_lt, psl. 31, 56;</t>
  </si>
  <si>
    <t>Analičių parodymai specifiški sekantiems parametrams: Eritrocitai - Hemoglobinui; bilirubinas - bilirubinui; urobilinogenas - urobilinogenui; ketonai- acetoacetinei rūgščiai; baltymai -baltymams; nitritai - nitritams; gliukozė - gliukozei; leukocitai  - lizuotiems leukocitams.
1. MEDITAPE UC-9A_lt, psl. 1;</t>
  </si>
  <si>
    <t>Galima atlikti iš vieno šlapimo mėgintuvėlio cheminės analizės ir šlapimo nuosėdų tyrimus nepertraukiamai.
1. PFS SA-52_lt, psl.1;
2. Brosura-Sysmex-UF-1500_LT, psl.2;</t>
  </si>
  <si>
    <t xml:space="preserve">Siūlomas analizatorius turi  galimybę atlikti šlapimo tyrimą iš 2 ml mėginio tūrio, atsižvelgiant į negyvąjį tūrį. 
1.UF-1500_IFU_lt, psl. 131;
2. PFS UF-1500_en, psl.3;
</t>
  </si>
  <si>
    <t>Siūlomas analizatorius turi galimybė atlikti skubaus šlapimo mėginio matavimą iš 0,6  ml tūrio mėginio.
1. UF-1500_IFU_lt, psl. 131;
2. PFS UF-1500_en, psl.3;</t>
  </si>
  <si>
    <t>Siūlomas analizatorius turi 2 lygių kontrolės, normos ir patologijos, kurios atliekamos kasdien. Kontrolinė medžiaga patvirtina šiuos pagrindinius parametrus: eritrocitai, leukocitai, epitelio ląstelės, bakterijos, cilindrai.
1. UF-CONTROL_lt, psl.1;
2. UF-1500_IFU_lt, psl. 98;
3. PFS UF-1500_lt, psl.4;</t>
  </si>
  <si>
    <t>Siūloma automatinė sujungta analizinė sistema turi galimybę, netrikdant darbo eigos, nuolat įdėti ir išimti ėminius analizatoriaus darbo metu.
1. PFS SA-52_en, psl.1;
2. UC-3500_BO_lt, psl. 36;
3. UF-1500_IFU_lt, psl. 135;</t>
  </si>
  <si>
    <t>Polifarma, NATRIO CHLORIDO 0,9 % tirpalas, ENT 6200;
Atitikimas dokumente:
1. UC-3500_GI_lt, psl. 58;
2. Natrio chlorido tirpalas_lt, psl. 1;
Kadangi prekė nėra Sysmex gamintojo produkcija, pateikiama ofciali Sysmex deklaracija apie techninį atitikimą naudojant UC-3500 analizatorių.
1.Declaration UC-3500 washing solution Biovita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</si>
</sst>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name val="Calibri"/>
      <family val="2"/>
      <scheme val="minor"/>
    </font>
    <font>
      <b/>
      <sz val="11"/>
      <color theme="1"/>
      <name val="Times New Roman"/>
      <family val="1"/>
    </font>
    <font>
      <b/>
      <i/>
      <u/>
      <sz val="11"/>
      <color theme="1"/>
      <name val="Times New Roman"/>
      <family val="1"/>
    </font>
    <font>
      <b/>
      <i/>
      <u/>
      <sz val="11"/>
      <name val="Times New Roman"/>
      <family val="1"/>
    </font>
    <font>
      <sz val="11"/>
      <color theme="1"/>
      <name val="Times New Roman"/>
      <family val="1"/>
    </font>
    <font>
      <b/>
      <sz val="11"/>
      <name val="Times New Roman"/>
      <family val="1"/>
    </font>
    <font>
      <sz val="11"/>
      <name val="Times New Roman"/>
      <family val="1"/>
    </font>
    <font>
      <b/>
      <sz val="12"/>
      <color theme="1"/>
      <name val="Times New Roman"/>
      <family val="1"/>
    </font>
    <font>
      <sz val="12"/>
      <color theme="1"/>
      <name val="Times New Roman"/>
      <family val="1"/>
    </font>
    <font>
      <b/>
      <u/>
      <sz val="12"/>
      <color theme="1"/>
      <name val="Times New Roman"/>
      <family val="1"/>
    </font>
    <font>
      <b/>
      <i/>
      <sz val="12"/>
      <color theme="1"/>
      <name val="Times New Roman"/>
      <family val="1"/>
    </font>
    <font>
      <i/>
      <sz val="12"/>
      <color theme="1"/>
      <name val="Times New Roman"/>
      <family val="1"/>
    </font>
    <font>
      <b/>
      <sz val="11"/>
      <color indexed="8"/>
      <name val="Times New Roman"/>
      <family val="1"/>
    </font>
    <font>
      <b/>
      <u/>
      <sz val="11"/>
      <name val="Times New Roman"/>
      <family val="1"/>
    </font>
    <font>
      <b/>
      <i/>
      <sz val="11"/>
      <name val="Times New Roman"/>
      <family val="1"/>
    </font>
    <font>
      <i/>
      <sz val="11"/>
      <color rgb="FF000000"/>
      <name val="Times New Roman"/>
      <family val="1"/>
    </font>
    <font>
      <sz val="11"/>
      <name val="Times New Roman"/>
      <family val="1"/>
      <charset val="186"/>
    </font>
    <font>
      <b/>
      <u/>
      <sz val="11"/>
      <color theme="1"/>
      <name val="Times New Roman"/>
      <family val="1"/>
    </font>
    <font>
      <b/>
      <i/>
      <sz val="11"/>
      <color theme="1"/>
      <name val="Times New Roman"/>
      <family val="1"/>
    </font>
    <font>
      <sz val="11"/>
      <color rgb="FF000000"/>
      <name val="Times New Roman"/>
      <family val="1"/>
    </font>
    <font>
      <i/>
      <sz val="11"/>
      <color theme="1"/>
      <name val="Times New Roman"/>
      <family val="1"/>
    </font>
    <font>
      <b/>
      <sz val="11"/>
      <name val="Times New Roman"/>
      <family val="1"/>
      <charset val="186"/>
    </font>
    <font>
      <b/>
      <sz val="12"/>
      <color indexed="8"/>
      <name val="Times New Roman"/>
      <family val="1"/>
    </font>
    <font>
      <b/>
      <sz val="12"/>
      <name val="Times New Roman"/>
      <family val="1"/>
    </font>
    <font>
      <b/>
      <i/>
      <sz val="12"/>
      <name val="Times New Roman"/>
      <family val="1"/>
    </font>
    <font>
      <i/>
      <sz val="12"/>
      <color rgb="FF000000"/>
      <name val="Times New Roman"/>
      <family val="1"/>
    </font>
    <font>
      <b/>
      <u/>
      <sz val="12"/>
      <name val="Times New Roman"/>
      <family val="1"/>
    </font>
    <font>
      <b/>
      <i/>
      <sz val="11"/>
      <name val="Times New Roman"/>
      <family val="1"/>
      <charset val="186"/>
    </font>
    <font>
      <sz val="8"/>
      <name val="Calibri"/>
      <family val="2"/>
      <scheme val="minor"/>
    </font>
    <font>
      <b/>
      <sz val="11"/>
      <color theme="1"/>
      <name val="Times New Roman"/>
      <family val="1"/>
      <charset val="186"/>
    </font>
    <font>
      <sz val="11"/>
      <color theme="1"/>
      <name val="Times New Roman"/>
      <family val="1"/>
      <charset val="186"/>
    </font>
    <font>
      <b/>
      <sz val="11"/>
      <color indexed="8"/>
      <name val="Trebuchet MS"/>
      <family val="2"/>
      <charset val="186"/>
    </font>
    <font>
      <sz val="11"/>
      <color indexed="8"/>
      <name val="Trebuchet MS"/>
      <family val="2"/>
      <charset val="186"/>
    </font>
    <font>
      <i/>
      <sz val="11"/>
      <color theme="1"/>
      <name val="Times New Roman"/>
      <family val="1"/>
      <charset val="186"/>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top style="thin">
        <color indexed="8"/>
      </top>
      <bottom/>
      <diagonal/>
    </border>
    <border>
      <left/>
      <right style="thin">
        <color indexed="8"/>
      </right>
      <top style="thin">
        <color indexed="8"/>
      </top>
      <bottom style="thin">
        <color indexed="8"/>
      </bottom>
      <diagonal/>
    </border>
  </borders>
  <cellStyleXfs count="1">
    <xf numFmtId="0" fontId="0" fillId="0" borderId="0"/>
  </cellStyleXfs>
  <cellXfs count="79">
    <xf numFmtId="0" fontId="0" fillId="0" borderId="0" xfId="0"/>
    <xf numFmtId="0" fontId="1" fillId="0" borderId="0" xfId="0" applyFont="1"/>
    <xf numFmtId="0" fontId="5" fillId="2" borderId="0" xfId="0" applyFont="1" applyFill="1"/>
    <xf numFmtId="0" fontId="5" fillId="4" borderId="0" xfId="0" applyFont="1" applyFill="1"/>
    <xf numFmtId="0" fontId="6" fillId="3" borderId="3" xfId="0" applyFont="1" applyFill="1" applyBorder="1" applyAlignment="1">
      <alignment vertical="center" wrapText="1"/>
    </xf>
    <xf numFmtId="0" fontId="1" fillId="4" borderId="0" xfId="0" applyFont="1" applyFill="1"/>
    <xf numFmtId="0" fontId="6" fillId="3" borderId="3" xfId="0" applyFont="1" applyFill="1" applyBorder="1" applyAlignment="1">
      <alignment horizontal="left" vertical="center" wrapText="1"/>
    </xf>
    <xf numFmtId="49" fontId="7" fillId="4" borderId="3" xfId="0" applyNumberFormat="1" applyFont="1" applyFill="1" applyBorder="1" applyAlignment="1">
      <alignment horizontal="center" vertical="center"/>
    </xf>
    <xf numFmtId="49" fontId="13" fillId="4" borderId="0" xfId="0" applyNumberFormat="1" applyFont="1" applyFill="1" applyAlignment="1">
      <alignment horizontal="left" vertical="center"/>
    </xf>
    <xf numFmtId="49" fontId="7" fillId="4" borderId="6" xfId="0" applyNumberFormat="1" applyFont="1" applyFill="1" applyBorder="1" applyAlignment="1">
      <alignment horizontal="center" vertical="center"/>
    </xf>
    <xf numFmtId="0" fontId="15" fillId="4"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2" fontId="2" fillId="2" borderId="0" xfId="0" applyNumberFormat="1" applyFont="1" applyFill="1" applyAlignment="1">
      <alignment horizontal="left" vertical="center" wrapText="1"/>
    </xf>
    <xf numFmtId="0" fontId="2" fillId="2" borderId="0" xfId="0" applyFont="1" applyFill="1"/>
    <xf numFmtId="0" fontId="2" fillId="2" borderId="0" xfId="0" applyFont="1" applyFill="1" applyAlignment="1">
      <alignment horizontal="center"/>
    </xf>
    <xf numFmtId="0" fontId="6" fillId="4" borderId="3"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shrinkToFit="1"/>
    </xf>
    <xf numFmtId="0" fontId="0" fillId="4" borderId="0" xfId="0" applyFill="1"/>
    <xf numFmtId="0" fontId="15" fillId="4" borderId="3" xfId="0" applyFont="1" applyFill="1" applyBorder="1" applyAlignment="1">
      <alignment horizontal="center" vertical="center"/>
    </xf>
    <xf numFmtId="0" fontId="15" fillId="4" borderId="1" xfId="0" applyFont="1" applyFill="1" applyBorder="1" applyAlignment="1">
      <alignment horizontal="center" vertical="center"/>
    </xf>
    <xf numFmtId="0" fontId="15" fillId="4" borderId="3" xfId="0" applyFont="1" applyFill="1" applyBorder="1" applyAlignment="1">
      <alignment horizontal="center" vertical="center" wrapText="1" shrinkToFit="1"/>
    </xf>
    <xf numFmtId="49" fontId="2" fillId="3" borderId="3" xfId="0" applyNumberFormat="1" applyFont="1" applyFill="1" applyBorder="1" applyAlignment="1">
      <alignment horizontal="center" vertical="center"/>
    </xf>
    <xf numFmtId="0" fontId="6" fillId="3" borderId="3" xfId="0" applyFont="1" applyFill="1" applyBorder="1" applyAlignment="1">
      <alignment horizontal="center" vertical="center" wrapText="1"/>
    </xf>
    <xf numFmtId="1" fontId="20" fillId="3" borderId="4"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49" fontId="21" fillId="3" borderId="3" xfId="0" applyNumberFormat="1" applyFont="1" applyFill="1" applyBorder="1" applyAlignment="1">
      <alignment horizontal="center" vertical="center"/>
    </xf>
    <xf numFmtId="49" fontId="21" fillId="3" borderId="3" xfId="0" applyNumberFormat="1" applyFont="1" applyFill="1" applyBorder="1" applyAlignment="1">
      <alignment vertical="center" wrapText="1"/>
    </xf>
    <xf numFmtId="1" fontId="7" fillId="3" borderId="4" xfId="0" applyNumberFormat="1" applyFont="1" applyFill="1" applyBorder="1" applyAlignment="1">
      <alignment horizontal="center" vertical="center" wrapText="1"/>
    </xf>
    <xf numFmtId="0" fontId="21" fillId="0" borderId="3" xfId="0" applyFont="1" applyBorder="1" applyAlignment="1">
      <alignment horizontal="center" vertical="center"/>
    </xf>
    <xf numFmtId="0" fontId="22" fillId="0" borderId="3" xfId="0" applyFont="1" applyBorder="1" applyAlignment="1">
      <alignment horizontal="left" vertical="center" wrapText="1"/>
    </xf>
    <xf numFmtId="49" fontId="19" fillId="3" borderId="3" xfId="0" applyNumberFormat="1" applyFont="1" applyFill="1" applyBorder="1" applyAlignment="1">
      <alignment horizontal="center" vertical="center"/>
    </xf>
    <xf numFmtId="0" fontId="15" fillId="3" borderId="3" xfId="0" applyFont="1" applyFill="1" applyBorder="1" applyAlignment="1">
      <alignment vertical="center" wrapText="1"/>
    </xf>
    <xf numFmtId="0" fontId="16" fillId="3" borderId="0" xfId="0" applyFont="1" applyFill="1" applyAlignment="1">
      <alignment vertical="center"/>
    </xf>
    <xf numFmtId="0" fontId="5" fillId="0" borderId="3" xfId="0" applyFont="1" applyBorder="1" applyAlignment="1">
      <alignment horizontal="center" vertical="center" wrapText="1"/>
    </xf>
    <xf numFmtId="0" fontId="23" fillId="4" borderId="3" xfId="0" applyFont="1" applyFill="1" applyBorder="1" applyAlignment="1">
      <alignment horizontal="center" vertical="center"/>
    </xf>
    <xf numFmtId="49" fontId="30" fillId="3" borderId="3" xfId="0" applyNumberFormat="1" applyFont="1" applyFill="1" applyBorder="1" applyAlignment="1">
      <alignment horizontal="center" vertical="center"/>
    </xf>
    <xf numFmtId="49" fontId="31" fillId="3" borderId="3" xfId="0" applyNumberFormat="1" applyFont="1" applyFill="1" applyBorder="1" applyAlignment="1">
      <alignment horizontal="center" vertical="center"/>
    </xf>
    <xf numFmtId="0" fontId="32" fillId="0" borderId="7" xfId="0" applyFont="1" applyBorder="1" applyAlignment="1">
      <alignment horizontal="center" vertical="center" wrapText="1"/>
    </xf>
    <xf numFmtId="0" fontId="32" fillId="0" borderId="3" xfId="0" applyFont="1" applyBorder="1" applyAlignment="1">
      <alignment horizontal="center" vertical="center" wrapText="1"/>
    </xf>
    <xf numFmtId="0" fontId="33" fillId="0" borderId="7"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3" xfId="0" applyFont="1" applyBorder="1" applyAlignment="1">
      <alignment horizontal="left" vertical="center" wrapText="1"/>
    </xf>
    <xf numFmtId="0" fontId="31" fillId="0" borderId="0" xfId="0" applyFont="1" applyAlignment="1">
      <alignment vertical="center" wrapText="1"/>
    </xf>
    <xf numFmtId="0" fontId="0" fillId="0" borderId="3" xfId="0" applyBorder="1" applyAlignment="1">
      <alignment horizontal="center" vertical="center"/>
    </xf>
    <xf numFmtId="0" fontId="31" fillId="0" borderId="3" xfId="0" applyFont="1" applyBorder="1" applyAlignment="1">
      <alignment vertical="center" wrapText="1"/>
    </xf>
    <xf numFmtId="0" fontId="17" fillId="0" borderId="3"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4" fillId="0" borderId="3" xfId="0" applyFont="1" applyBorder="1" applyAlignment="1">
      <alignment horizontal="center" vertical="center" wrapText="1"/>
    </xf>
    <xf numFmtId="2" fontId="17" fillId="0" borderId="3" xfId="0" applyNumberFormat="1" applyFont="1" applyBorder="1" applyAlignment="1">
      <alignment horizontal="center" vertical="center" wrapText="1"/>
    </xf>
    <xf numFmtId="2" fontId="31" fillId="0" borderId="3" xfId="0" applyNumberFormat="1" applyFont="1" applyBorder="1" applyAlignment="1">
      <alignment horizontal="center" vertical="center" wrapText="1"/>
    </xf>
    <xf numFmtId="49" fontId="6" fillId="4" borderId="3" xfId="0" applyNumberFormat="1" applyFont="1" applyFill="1" applyBorder="1" applyAlignment="1">
      <alignment horizontal="left" vertical="center"/>
    </xf>
    <xf numFmtId="0" fontId="22" fillId="3" borderId="3" xfId="0" applyFont="1" applyFill="1" applyBorder="1" applyAlignment="1">
      <alignment horizontal="left" vertical="center" wrapText="1"/>
    </xf>
    <xf numFmtId="0" fontId="15" fillId="3"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18" fillId="2" borderId="0" xfId="0" applyFont="1" applyFill="1" applyAlignment="1">
      <alignment horizontal="left" vertical="center"/>
    </xf>
    <xf numFmtId="2" fontId="2" fillId="2" borderId="0" xfId="0" applyNumberFormat="1" applyFont="1" applyFill="1" applyAlignment="1">
      <alignment horizontal="left" vertical="top" wrapText="1"/>
    </xf>
    <xf numFmtId="0" fontId="19" fillId="3" borderId="0" xfId="0" applyFont="1" applyFill="1" applyAlignment="1">
      <alignment horizontal="center" vertical="center"/>
    </xf>
    <xf numFmtId="2" fontId="6" fillId="4" borderId="0" xfId="0" applyNumberFormat="1" applyFont="1" applyFill="1" applyAlignment="1">
      <alignment horizontal="left" vertical="top" wrapText="1"/>
    </xf>
    <xf numFmtId="2" fontId="2" fillId="2" borderId="0" xfId="0" applyNumberFormat="1" applyFont="1" applyFill="1" applyAlignment="1">
      <alignment horizontal="left" vertical="center" wrapText="1"/>
    </xf>
    <xf numFmtId="0" fontId="24" fillId="4" borderId="1"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4" borderId="5" xfId="0" applyFont="1" applyFill="1" applyBorder="1" applyAlignment="1">
      <alignment horizontal="center" vertical="center" wrapText="1"/>
    </xf>
    <xf numFmtId="49" fontId="8" fillId="4" borderId="0" xfId="0" applyNumberFormat="1" applyFont="1" applyFill="1" applyAlignment="1">
      <alignment horizontal="left" vertical="top" wrapText="1"/>
    </xf>
    <xf numFmtId="0" fontId="7" fillId="4" borderId="3" xfId="0" applyFont="1" applyFill="1" applyBorder="1" applyAlignment="1">
      <alignment vertical="center" wrapText="1"/>
    </xf>
    <xf numFmtId="49" fontId="2" fillId="4" borderId="1" xfId="0" applyNumberFormat="1" applyFont="1" applyFill="1" applyBorder="1" applyAlignment="1">
      <alignment horizontal="right" vertical="center"/>
    </xf>
    <xf numFmtId="49" fontId="2" fillId="4" borderId="2" xfId="0" applyNumberFormat="1" applyFont="1" applyFill="1" applyBorder="1" applyAlignment="1">
      <alignment horizontal="right" vertical="center"/>
    </xf>
    <xf numFmtId="49" fontId="2" fillId="4" borderId="5" xfId="0" applyNumberFormat="1" applyFont="1" applyFill="1" applyBorder="1" applyAlignment="1">
      <alignment horizontal="right" vertical="center"/>
    </xf>
    <xf numFmtId="0" fontId="23" fillId="4" borderId="3" xfId="0" applyFont="1" applyFill="1" applyBorder="1" applyAlignment="1">
      <alignment horizontal="center" vertical="center" wrapText="1"/>
    </xf>
    <xf numFmtId="0" fontId="22" fillId="0" borderId="3" xfId="0" applyFont="1" applyBorder="1" applyAlignment="1">
      <alignment horizontal="left" vertical="center" wrapText="1"/>
    </xf>
    <xf numFmtId="0" fontId="24" fillId="4" borderId="3" xfId="0" applyFont="1" applyFill="1" applyBorder="1" applyAlignment="1">
      <alignment horizontal="center" vertical="center" wrapText="1"/>
    </xf>
    <xf numFmtId="0" fontId="23" fillId="5"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7" fillId="4" borderId="6" xfId="0" applyFont="1" applyFill="1" applyBorder="1" applyAlignment="1">
      <alignment vertical="center" wrapText="1"/>
    </xf>
    <xf numFmtId="49" fontId="6" fillId="4" borderId="1" xfId="0" applyNumberFormat="1" applyFont="1" applyFill="1" applyBorder="1" applyAlignment="1">
      <alignment horizontal="left" vertical="center"/>
    </xf>
    <xf numFmtId="49" fontId="6" fillId="4" borderId="2" xfId="0" applyNumberFormat="1" applyFont="1" applyFill="1" applyBorder="1" applyAlignment="1">
      <alignment horizontal="left" vertical="center"/>
    </xf>
    <xf numFmtId="49" fontId="6" fillId="4" borderId="5"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5C898-DE2A-4B9E-A97F-0BCCD4FD3448}">
  <dimension ref="A1:AB171"/>
  <sheetViews>
    <sheetView tabSelected="1" topLeftCell="A113" zoomScale="60" zoomScaleNormal="60" workbookViewId="0">
      <selection activeCell="M18" sqref="M18"/>
    </sheetView>
  </sheetViews>
  <sheetFormatPr defaultRowHeight="14.4" x14ac:dyDescent="0.3"/>
  <cols>
    <col min="1" max="1" width="9.44140625" customWidth="1"/>
    <col min="2" max="2" width="45.6640625" customWidth="1"/>
    <col min="3" max="3" width="39" customWidth="1"/>
    <col min="4" max="4" width="27.109375" customWidth="1"/>
    <col min="5" max="5" width="38.88671875" customWidth="1"/>
    <col min="6" max="6" width="33.88671875" customWidth="1"/>
    <col min="7" max="7" width="32.77734375" customWidth="1"/>
    <col min="8" max="8" width="23.5546875" style="1" customWidth="1"/>
    <col min="9" max="9" width="17.33203125" style="1" customWidth="1"/>
    <col min="10" max="10" width="17.88671875" style="1" customWidth="1"/>
    <col min="11" max="11" width="24" customWidth="1"/>
    <col min="12" max="12" width="19.77734375" customWidth="1"/>
    <col min="13" max="13" width="67.6640625" customWidth="1"/>
    <col min="14" max="24" width="8.88671875" style="18"/>
  </cols>
  <sheetData>
    <row r="1" spans="1:28" x14ac:dyDescent="0.3">
      <c r="A1" s="2"/>
      <c r="B1" s="2"/>
      <c r="C1" s="2"/>
      <c r="D1" s="2"/>
      <c r="E1" s="2"/>
      <c r="F1" s="2"/>
      <c r="G1" s="2"/>
      <c r="H1" s="2"/>
      <c r="I1" s="2"/>
      <c r="J1" s="2"/>
      <c r="K1" s="2"/>
      <c r="L1" s="2"/>
      <c r="M1" s="2"/>
      <c r="N1" s="3"/>
      <c r="O1" s="3"/>
      <c r="P1" s="3"/>
      <c r="Q1" s="3"/>
      <c r="R1" s="3"/>
      <c r="S1" s="3"/>
      <c r="T1" s="3"/>
      <c r="U1" s="3"/>
      <c r="V1" s="3"/>
      <c r="W1" s="3"/>
      <c r="X1" s="3"/>
      <c r="Y1" s="2"/>
      <c r="Z1" s="2"/>
      <c r="AA1" s="2"/>
      <c r="AB1" s="2"/>
    </row>
    <row r="2" spans="1:28" x14ac:dyDescent="0.3">
      <c r="A2" s="13" t="s">
        <v>0</v>
      </c>
      <c r="B2" s="13"/>
      <c r="C2" s="2"/>
      <c r="D2" s="2"/>
      <c r="E2" s="2"/>
      <c r="F2" s="2"/>
      <c r="G2" s="2"/>
      <c r="H2" s="2"/>
      <c r="I2" s="2"/>
      <c r="J2" s="2"/>
      <c r="K2" s="2"/>
      <c r="L2" s="2"/>
      <c r="M2" s="2"/>
      <c r="N2" s="3"/>
      <c r="O2" s="3"/>
      <c r="P2" s="3"/>
      <c r="Q2" s="3"/>
      <c r="R2" s="3"/>
      <c r="S2" s="3"/>
      <c r="T2" s="3"/>
      <c r="U2" s="3"/>
      <c r="V2" s="3"/>
      <c r="W2" s="3"/>
      <c r="X2" s="3"/>
      <c r="Y2" s="2"/>
      <c r="Z2" s="2"/>
      <c r="AA2" s="2"/>
      <c r="AB2" s="2"/>
    </row>
    <row r="3" spans="1:28" ht="24" customHeight="1" x14ac:dyDescent="0.3">
      <c r="A3" s="13"/>
      <c r="B3" s="13"/>
      <c r="C3" s="2"/>
      <c r="D3" s="2"/>
      <c r="E3" s="2"/>
      <c r="F3" s="2"/>
      <c r="G3" s="2"/>
      <c r="H3" s="2"/>
      <c r="I3" s="2"/>
      <c r="J3" s="2"/>
      <c r="K3" s="2"/>
      <c r="L3" s="2"/>
      <c r="M3" s="2"/>
      <c r="N3" s="3"/>
      <c r="O3" s="3"/>
      <c r="P3" s="3"/>
      <c r="Q3" s="3"/>
      <c r="R3" s="3"/>
      <c r="S3" s="3"/>
      <c r="T3" s="3"/>
      <c r="U3" s="3"/>
      <c r="V3" s="3"/>
      <c r="W3" s="3"/>
      <c r="X3" s="3"/>
      <c r="Y3" s="2"/>
      <c r="Z3" s="2"/>
      <c r="AA3" s="2"/>
      <c r="AB3" s="2"/>
    </row>
    <row r="4" spans="1:28" x14ac:dyDescent="0.3">
      <c r="A4" s="57" t="s">
        <v>81</v>
      </c>
      <c r="B4" s="57"/>
      <c r="C4" s="57"/>
      <c r="D4" s="2"/>
      <c r="E4" s="2"/>
      <c r="F4" s="2"/>
      <c r="G4" s="2"/>
      <c r="H4" s="2"/>
      <c r="I4" s="2"/>
      <c r="J4" s="2"/>
      <c r="K4" s="2"/>
      <c r="L4" s="2"/>
      <c r="M4" s="2"/>
      <c r="N4" s="3"/>
      <c r="O4" s="3"/>
      <c r="P4" s="3"/>
      <c r="Q4" s="3"/>
      <c r="R4" s="3"/>
      <c r="S4" s="3"/>
      <c r="T4" s="3"/>
      <c r="U4" s="3"/>
      <c r="V4" s="3"/>
      <c r="W4" s="3"/>
      <c r="X4" s="3"/>
      <c r="Y4" s="2"/>
      <c r="Z4" s="2"/>
      <c r="AA4" s="2"/>
      <c r="AB4" s="2"/>
    </row>
    <row r="5" spans="1:28" x14ac:dyDescent="0.3">
      <c r="A5" s="2"/>
      <c r="B5" s="14"/>
      <c r="C5" s="2"/>
      <c r="D5" s="2"/>
      <c r="E5" s="2"/>
      <c r="F5" s="2"/>
      <c r="G5" s="2"/>
      <c r="H5" s="2"/>
      <c r="I5" s="2"/>
      <c r="J5" s="2"/>
      <c r="K5" s="2"/>
      <c r="L5" s="2"/>
      <c r="M5" s="2"/>
      <c r="N5" s="3"/>
      <c r="O5" s="3"/>
      <c r="P5" s="3"/>
      <c r="Q5" s="3"/>
      <c r="R5" s="3"/>
      <c r="S5" s="3"/>
      <c r="T5" s="3"/>
      <c r="U5" s="3"/>
      <c r="V5" s="3"/>
      <c r="W5" s="3"/>
      <c r="X5" s="3"/>
      <c r="Y5" s="2"/>
      <c r="Z5" s="2"/>
      <c r="AA5" s="2"/>
      <c r="AB5" s="2"/>
    </row>
    <row r="6" spans="1:28" ht="27" customHeight="1" x14ac:dyDescent="0.3">
      <c r="A6" s="58" t="s">
        <v>112</v>
      </c>
      <c r="B6" s="58"/>
      <c r="C6" s="58"/>
      <c r="D6" s="59" t="s">
        <v>1</v>
      </c>
      <c r="E6" s="59"/>
      <c r="F6" s="59"/>
      <c r="G6" s="2"/>
      <c r="H6" s="2"/>
      <c r="I6" s="2"/>
      <c r="J6" s="2"/>
      <c r="K6" s="2"/>
      <c r="L6" s="2"/>
      <c r="M6" s="2"/>
      <c r="N6" s="3"/>
      <c r="O6" s="3"/>
      <c r="P6" s="3"/>
      <c r="Q6" s="3"/>
      <c r="R6" s="3"/>
      <c r="S6" s="3"/>
      <c r="T6" s="3"/>
      <c r="U6" s="3"/>
      <c r="V6" s="3"/>
      <c r="W6" s="3"/>
      <c r="X6" s="3"/>
      <c r="Y6" s="2"/>
      <c r="Z6" s="2"/>
      <c r="AA6" s="2"/>
      <c r="AB6" s="2"/>
    </row>
    <row r="7" spans="1:28" x14ac:dyDescent="0.3">
      <c r="A7" s="12"/>
      <c r="B7" s="12"/>
      <c r="C7" s="12"/>
      <c r="D7" s="12"/>
      <c r="E7" s="2"/>
      <c r="F7" s="2"/>
      <c r="G7" s="2"/>
      <c r="H7" s="2"/>
      <c r="I7" s="2"/>
      <c r="J7" s="2"/>
      <c r="K7" s="2"/>
      <c r="L7" s="2"/>
      <c r="M7" s="2"/>
      <c r="N7" s="3"/>
      <c r="O7" s="3"/>
      <c r="P7" s="3"/>
      <c r="Q7" s="3"/>
      <c r="R7" s="3"/>
      <c r="S7" s="3"/>
      <c r="T7" s="3"/>
      <c r="U7" s="3"/>
      <c r="V7" s="3"/>
      <c r="W7" s="3"/>
      <c r="X7" s="3"/>
      <c r="Y7" s="2"/>
      <c r="Z7" s="2"/>
      <c r="AA7" s="2"/>
      <c r="AB7" s="2"/>
    </row>
    <row r="8" spans="1:28" ht="76.8" customHeight="1" x14ac:dyDescent="0.3">
      <c r="A8" s="61" t="s">
        <v>113</v>
      </c>
      <c r="B8" s="61"/>
      <c r="C8" s="61"/>
      <c r="D8" s="61"/>
      <c r="E8" s="61"/>
      <c r="F8" s="61"/>
      <c r="G8" s="61"/>
      <c r="H8" s="2"/>
      <c r="I8" s="2"/>
      <c r="J8" s="2"/>
      <c r="K8" s="2"/>
      <c r="L8" s="2"/>
      <c r="M8" s="2"/>
      <c r="N8" s="3"/>
      <c r="O8" s="3"/>
      <c r="P8" s="3"/>
      <c r="Q8" s="3"/>
      <c r="R8" s="3"/>
      <c r="S8" s="3"/>
      <c r="T8" s="3"/>
      <c r="U8" s="3"/>
      <c r="V8" s="3"/>
      <c r="W8" s="3"/>
      <c r="X8" s="3"/>
      <c r="Y8" s="2"/>
      <c r="Z8" s="2"/>
      <c r="AA8" s="2"/>
      <c r="AB8" s="2"/>
    </row>
    <row r="9" spans="1:28" ht="150" customHeight="1" x14ac:dyDescent="0.3">
      <c r="A9" s="60" t="s">
        <v>114</v>
      </c>
      <c r="B9" s="60"/>
      <c r="C9" s="60"/>
      <c r="D9" s="60"/>
      <c r="E9" s="60"/>
      <c r="F9" s="60"/>
      <c r="G9" s="60"/>
      <c r="H9" s="60"/>
      <c r="I9" s="2"/>
      <c r="J9" s="2"/>
      <c r="K9" s="2"/>
      <c r="L9" s="2"/>
      <c r="M9" s="2"/>
      <c r="N9" s="3"/>
      <c r="O9" s="3"/>
      <c r="P9" s="3"/>
      <c r="Q9" s="3"/>
      <c r="R9" s="3"/>
      <c r="S9" s="3"/>
      <c r="T9" s="3"/>
      <c r="U9" s="3"/>
      <c r="V9" s="3"/>
      <c r="W9" s="3"/>
      <c r="X9" s="3"/>
      <c r="Y9" s="2"/>
      <c r="Z9" s="2"/>
      <c r="AA9" s="2"/>
      <c r="AB9" s="2"/>
    </row>
    <row r="10" spans="1:28" ht="31.2" customHeight="1" x14ac:dyDescent="0.3">
      <c r="A10" s="62" t="s">
        <v>82</v>
      </c>
      <c r="B10" s="63"/>
      <c r="C10" s="63"/>
      <c r="D10" s="63"/>
      <c r="E10" s="63"/>
      <c r="F10" s="63"/>
      <c r="G10" s="63"/>
      <c r="H10" s="63"/>
      <c r="I10" s="63"/>
      <c r="J10" s="63"/>
      <c r="K10" s="63"/>
      <c r="L10" s="63"/>
      <c r="M10" s="64"/>
      <c r="N10" s="3"/>
      <c r="O10" s="3"/>
      <c r="P10" s="3"/>
      <c r="Q10" s="3"/>
      <c r="R10" s="3"/>
      <c r="S10" s="3"/>
      <c r="T10" s="3"/>
      <c r="U10" s="3"/>
      <c r="V10" s="3"/>
      <c r="W10" s="3"/>
      <c r="X10" s="3"/>
      <c r="Y10" s="2"/>
      <c r="Z10" s="2"/>
      <c r="AA10" s="2"/>
      <c r="AB10" s="2"/>
    </row>
    <row r="11" spans="1:28" ht="284.55" customHeight="1" x14ac:dyDescent="0.3">
      <c r="A11" s="15" t="s">
        <v>2</v>
      </c>
      <c r="B11" s="16" t="s">
        <v>3</v>
      </c>
      <c r="C11" s="16" t="s">
        <v>18</v>
      </c>
      <c r="D11" s="17" t="s">
        <v>90</v>
      </c>
      <c r="E11" s="11" t="s">
        <v>4</v>
      </c>
      <c r="F11" s="11" t="s">
        <v>5</v>
      </c>
      <c r="G11" s="11" t="s">
        <v>105</v>
      </c>
      <c r="H11" s="11" t="s">
        <v>106</v>
      </c>
      <c r="I11" s="11" t="s">
        <v>107</v>
      </c>
      <c r="J11" s="11" t="s">
        <v>6</v>
      </c>
      <c r="K11" s="11" t="s">
        <v>108</v>
      </c>
      <c r="L11" s="11" t="s">
        <v>109</v>
      </c>
      <c r="M11" s="11" t="s">
        <v>110</v>
      </c>
    </row>
    <row r="12" spans="1:28" ht="24" customHeight="1" x14ac:dyDescent="0.3">
      <c r="A12" s="19">
        <v>1</v>
      </c>
      <c r="B12" s="20">
        <v>2</v>
      </c>
      <c r="C12" s="20">
        <v>3</v>
      </c>
      <c r="D12" s="21">
        <v>4</v>
      </c>
      <c r="E12" s="10">
        <v>5</v>
      </c>
      <c r="F12" s="10">
        <v>6</v>
      </c>
      <c r="G12" s="10">
        <v>7</v>
      </c>
      <c r="H12" s="10">
        <v>8</v>
      </c>
      <c r="I12" s="10">
        <v>9</v>
      </c>
      <c r="J12" s="10">
        <v>10</v>
      </c>
      <c r="K12" s="10">
        <v>11</v>
      </c>
      <c r="L12" s="10" t="s">
        <v>85</v>
      </c>
      <c r="M12" s="10">
        <v>13</v>
      </c>
    </row>
    <row r="13" spans="1:28" ht="58.8" customHeight="1" x14ac:dyDescent="0.3">
      <c r="A13" s="36" t="s">
        <v>7</v>
      </c>
      <c r="B13" s="4" t="s">
        <v>87</v>
      </c>
      <c r="C13" s="6" t="s">
        <v>84</v>
      </c>
      <c r="D13" s="23">
        <v>60000</v>
      </c>
      <c r="E13" s="24"/>
      <c r="F13" s="24"/>
      <c r="G13" s="24"/>
      <c r="H13" s="51">
        <v>0.9</v>
      </c>
      <c r="I13" s="46" t="s">
        <v>83</v>
      </c>
      <c r="J13" s="51">
        <f>H13/100*5</f>
        <v>4.5000000000000005E-2</v>
      </c>
      <c r="K13" s="52">
        <f>H13+J13</f>
        <v>0.94500000000000006</v>
      </c>
      <c r="L13" s="52">
        <f>D13*H13</f>
        <v>54000</v>
      </c>
      <c r="M13" s="24"/>
    </row>
    <row r="14" spans="1:28" ht="91.95" customHeight="1" x14ac:dyDescent="0.3">
      <c r="A14" s="37" t="s">
        <v>8</v>
      </c>
      <c r="B14" s="40" t="s">
        <v>167</v>
      </c>
      <c r="C14" s="24"/>
      <c r="D14" s="24"/>
      <c r="E14" s="43" t="s">
        <v>173</v>
      </c>
      <c r="F14" s="34" t="s">
        <v>174</v>
      </c>
      <c r="G14" s="34">
        <v>1000</v>
      </c>
      <c r="H14" s="28"/>
      <c r="I14" s="28"/>
      <c r="J14" s="28"/>
      <c r="K14" s="24"/>
      <c r="L14" s="24"/>
      <c r="M14" s="41" t="s">
        <v>234</v>
      </c>
    </row>
    <row r="15" spans="1:28" ht="163.95" customHeight="1" x14ac:dyDescent="0.3">
      <c r="A15" s="37" t="s">
        <v>161</v>
      </c>
      <c r="B15" s="38" t="s">
        <v>168</v>
      </c>
      <c r="C15" s="24"/>
      <c r="D15" s="24"/>
      <c r="E15" s="42" t="s">
        <v>220</v>
      </c>
      <c r="F15" s="41" t="s">
        <v>175</v>
      </c>
      <c r="G15" s="41" t="s">
        <v>235</v>
      </c>
      <c r="H15" s="28"/>
      <c r="I15" s="28"/>
      <c r="J15" s="28"/>
      <c r="K15" s="24"/>
      <c r="L15" s="24"/>
      <c r="M15" s="41" t="s">
        <v>187</v>
      </c>
    </row>
    <row r="16" spans="1:28" ht="154.94999999999999" customHeight="1" x14ac:dyDescent="0.3">
      <c r="A16" s="37" t="s">
        <v>162</v>
      </c>
      <c r="B16" s="39" t="s">
        <v>169</v>
      </c>
      <c r="C16" s="24"/>
      <c r="D16" s="24"/>
      <c r="E16" s="42" t="s">
        <v>176</v>
      </c>
      <c r="F16" s="44" t="s">
        <v>177</v>
      </c>
      <c r="G16" s="41" t="s">
        <v>236</v>
      </c>
      <c r="H16" s="28"/>
      <c r="I16" s="28"/>
      <c r="J16" s="28"/>
      <c r="K16" s="24"/>
      <c r="L16" s="24"/>
      <c r="M16" s="41" t="s">
        <v>245</v>
      </c>
    </row>
    <row r="17" spans="1:13" ht="127.05" customHeight="1" x14ac:dyDescent="0.3">
      <c r="A17" s="37" t="s">
        <v>163</v>
      </c>
      <c r="B17" s="39" t="s">
        <v>170</v>
      </c>
      <c r="C17" s="24"/>
      <c r="D17" s="24"/>
      <c r="E17" s="43" t="s">
        <v>178</v>
      </c>
      <c r="F17" s="45" t="s">
        <v>179</v>
      </c>
      <c r="G17" s="41" t="s">
        <v>237</v>
      </c>
      <c r="H17" s="28"/>
      <c r="I17" s="28"/>
      <c r="J17" s="28"/>
      <c r="K17" s="24"/>
      <c r="L17" s="24"/>
      <c r="M17" s="41" t="s">
        <v>189</v>
      </c>
    </row>
    <row r="18" spans="1:13" ht="127.05" customHeight="1" x14ac:dyDescent="0.3">
      <c r="A18" s="37" t="s">
        <v>164</v>
      </c>
      <c r="B18" s="39" t="s">
        <v>171</v>
      </c>
      <c r="C18" s="24"/>
      <c r="D18" s="24"/>
      <c r="E18" s="41" t="s">
        <v>181</v>
      </c>
      <c r="F18" s="41" t="s">
        <v>182</v>
      </c>
      <c r="G18" s="41" t="s">
        <v>241</v>
      </c>
      <c r="H18" s="28"/>
      <c r="I18" s="28"/>
      <c r="J18" s="28"/>
      <c r="K18" s="24"/>
      <c r="L18" s="24"/>
      <c r="M18" s="42" t="s">
        <v>253</v>
      </c>
    </row>
    <row r="19" spans="1:13" ht="93" customHeight="1" x14ac:dyDescent="0.3">
      <c r="A19" s="37" t="s">
        <v>165</v>
      </c>
      <c r="B19" s="39" t="s">
        <v>184</v>
      </c>
      <c r="C19" s="24"/>
      <c r="D19" s="24"/>
      <c r="E19" s="41" t="s">
        <v>180</v>
      </c>
      <c r="F19" s="41" t="s">
        <v>183</v>
      </c>
      <c r="G19" s="41" t="s">
        <v>238</v>
      </c>
      <c r="H19" s="28"/>
      <c r="I19" s="28"/>
      <c r="J19" s="28"/>
      <c r="K19" s="24"/>
      <c r="L19" s="24"/>
      <c r="M19" s="41" t="s">
        <v>185</v>
      </c>
    </row>
    <row r="20" spans="1:13" ht="93" customHeight="1" x14ac:dyDescent="0.3">
      <c r="A20" s="37" t="s">
        <v>166</v>
      </c>
      <c r="B20" s="39" t="s">
        <v>172</v>
      </c>
      <c r="C20" s="24"/>
      <c r="D20" s="24"/>
      <c r="E20" s="41" t="s">
        <v>172</v>
      </c>
      <c r="F20" s="41" t="s">
        <v>190</v>
      </c>
      <c r="G20" s="41" t="s">
        <v>239</v>
      </c>
      <c r="H20" s="28"/>
      <c r="I20" s="28"/>
      <c r="J20" s="28"/>
      <c r="K20" s="24"/>
      <c r="L20" s="24"/>
      <c r="M20" s="41" t="s">
        <v>186</v>
      </c>
    </row>
    <row r="21" spans="1:13" ht="24" customHeight="1" x14ac:dyDescent="0.3">
      <c r="A21" s="26" t="s">
        <v>9</v>
      </c>
      <c r="B21" s="25"/>
      <c r="C21" s="24"/>
      <c r="D21" s="24"/>
      <c r="E21" s="25"/>
      <c r="F21" s="29"/>
      <c r="G21" s="29"/>
      <c r="H21" s="28"/>
      <c r="I21" s="28"/>
      <c r="J21" s="28"/>
      <c r="K21" s="24"/>
      <c r="L21" s="24"/>
      <c r="M21" s="29" t="s">
        <v>1</v>
      </c>
    </row>
    <row r="22" spans="1:13" ht="138.6" customHeight="1" x14ac:dyDescent="0.3">
      <c r="A22" s="22" t="s">
        <v>10</v>
      </c>
      <c r="B22" s="4" t="s">
        <v>23</v>
      </c>
      <c r="C22" s="30" t="s">
        <v>86</v>
      </c>
      <c r="D22" s="23">
        <v>15000</v>
      </c>
      <c r="E22" s="24"/>
      <c r="F22" s="24"/>
      <c r="G22" s="24"/>
      <c r="H22" s="46">
        <v>3.91</v>
      </c>
      <c r="I22" s="46" t="s">
        <v>83</v>
      </c>
      <c r="J22" s="51">
        <f>H22/100*5</f>
        <v>0.19550000000000001</v>
      </c>
      <c r="K22" s="52">
        <f>H22+J22</f>
        <v>4.1055000000000001</v>
      </c>
      <c r="L22" s="52">
        <f>D22*H22</f>
        <v>58650</v>
      </c>
      <c r="M22" s="24"/>
    </row>
    <row r="23" spans="1:13" ht="251.55" customHeight="1" x14ac:dyDescent="0.3">
      <c r="A23" s="37" t="s">
        <v>11</v>
      </c>
      <c r="B23" s="47" t="s">
        <v>199</v>
      </c>
      <c r="C23" s="24"/>
      <c r="D23" s="24"/>
      <c r="E23" s="41" t="s">
        <v>208</v>
      </c>
      <c r="F23" s="41" t="s">
        <v>207</v>
      </c>
      <c r="G23" s="41">
        <v>177</v>
      </c>
      <c r="H23" s="28"/>
      <c r="I23" s="28"/>
      <c r="J23" s="28"/>
      <c r="K23" s="24"/>
      <c r="L23" s="24"/>
      <c r="M23" s="42" t="s">
        <v>244</v>
      </c>
    </row>
    <row r="24" spans="1:13" ht="90.6" customHeight="1" x14ac:dyDescent="0.3">
      <c r="A24" s="37" t="s">
        <v>191</v>
      </c>
      <c r="B24" s="48" t="s">
        <v>200</v>
      </c>
      <c r="C24" s="24"/>
      <c r="D24" s="24"/>
      <c r="E24" s="41" t="s">
        <v>209</v>
      </c>
      <c r="F24" s="41" t="s">
        <v>210</v>
      </c>
      <c r="G24" s="41">
        <v>1500</v>
      </c>
      <c r="H24" s="28"/>
      <c r="I24" s="28"/>
      <c r="J24" s="28"/>
      <c r="K24" s="24"/>
      <c r="L24" s="24"/>
      <c r="M24" s="41" t="s">
        <v>211</v>
      </c>
    </row>
    <row r="25" spans="1:13" ht="90.6" customHeight="1" x14ac:dyDescent="0.3">
      <c r="A25" s="37" t="s">
        <v>192</v>
      </c>
      <c r="B25" s="48" t="s">
        <v>201</v>
      </c>
      <c r="C25" s="24"/>
      <c r="D25" s="24"/>
      <c r="E25" s="41" t="s">
        <v>213</v>
      </c>
      <c r="F25" s="41" t="s">
        <v>210</v>
      </c>
      <c r="G25" s="41">
        <v>1500</v>
      </c>
      <c r="H25" s="28"/>
      <c r="I25" s="28"/>
      <c r="J25" s="28"/>
      <c r="K25" s="24"/>
      <c r="L25" s="24"/>
      <c r="M25" s="41" t="s">
        <v>212</v>
      </c>
    </row>
    <row r="26" spans="1:13" ht="90.6" customHeight="1" x14ac:dyDescent="0.3">
      <c r="A26" s="37" t="s">
        <v>193</v>
      </c>
      <c r="B26" s="48" t="s">
        <v>202</v>
      </c>
      <c r="C26" s="24"/>
      <c r="D26" s="24"/>
      <c r="E26" s="41" t="s">
        <v>215</v>
      </c>
      <c r="F26" s="41" t="s">
        <v>216</v>
      </c>
      <c r="G26" s="41">
        <v>1500</v>
      </c>
      <c r="H26" s="28"/>
      <c r="I26" s="28"/>
      <c r="J26" s="28"/>
      <c r="K26" s="24"/>
      <c r="L26" s="24"/>
      <c r="M26" s="41" t="s">
        <v>214</v>
      </c>
    </row>
    <row r="27" spans="1:13" ht="90.6" customHeight="1" x14ac:dyDescent="0.3">
      <c r="A27" s="37" t="s">
        <v>194</v>
      </c>
      <c r="B27" s="48" t="s">
        <v>203</v>
      </c>
      <c r="C27" s="24"/>
      <c r="D27" s="24"/>
      <c r="E27" s="41" t="s">
        <v>218</v>
      </c>
      <c r="F27" s="41" t="s">
        <v>216</v>
      </c>
      <c r="G27" s="41">
        <v>1500</v>
      </c>
      <c r="H27" s="28"/>
      <c r="I27" s="28"/>
      <c r="J27" s="28"/>
      <c r="K27" s="24"/>
      <c r="L27" s="24"/>
      <c r="M27" s="41" t="s">
        <v>217</v>
      </c>
    </row>
    <row r="28" spans="1:13" ht="90.6" customHeight="1" x14ac:dyDescent="0.3">
      <c r="A28" s="37" t="s">
        <v>195</v>
      </c>
      <c r="B28" s="48" t="s">
        <v>169</v>
      </c>
      <c r="C28" s="24"/>
      <c r="D28" s="24"/>
      <c r="E28" s="41" t="s">
        <v>219</v>
      </c>
      <c r="F28" s="44" t="s">
        <v>177</v>
      </c>
      <c r="G28" s="41" t="s">
        <v>240</v>
      </c>
      <c r="H28" s="28"/>
      <c r="I28" s="28"/>
      <c r="J28" s="28"/>
      <c r="K28" s="24"/>
      <c r="L28" s="24"/>
      <c r="M28" s="41" t="s">
        <v>188</v>
      </c>
    </row>
    <row r="29" spans="1:13" ht="90.6" customHeight="1" x14ac:dyDescent="0.3">
      <c r="A29" s="37" t="s">
        <v>196</v>
      </c>
      <c r="B29" s="48" t="s">
        <v>204</v>
      </c>
      <c r="C29" s="24"/>
      <c r="D29" s="24"/>
      <c r="E29" s="41" t="s">
        <v>222</v>
      </c>
      <c r="F29" s="50" t="s">
        <v>221</v>
      </c>
      <c r="G29" s="41">
        <v>241</v>
      </c>
      <c r="H29" s="28"/>
      <c r="I29" s="28"/>
      <c r="J29" s="28"/>
      <c r="K29" s="24"/>
      <c r="L29" s="24"/>
      <c r="M29" s="41" t="s">
        <v>223</v>
      </c>
    </row>
    <row r="30" spans="1:13" ht="90.6" customHeight="1" x14ac:dyDescent="0.3">
      <c r="A30" s="37" t="s">
        <v>197</v>
      </c>
      <c r="B30" s="48" t="s">
        <v>205</v>
      </c>
      <c r="C30" s="24"/>
      <c r="D30" s="24"/>
      <c r="E30" s="41" t="s">
        <v>226</v>
      </c>
      <c r="F30" s="41" t="s">
        <v>227</v>
      </c>
      <c r="G30" s="41">
        <v>3000</v>
      </c>
      <c r="H30" s="28"/>
      <c r="I30" s="28"/>
      <c r="J30" s="28"/>
      <c r="K30" s="24"/>
      <c r="L30" s="24"/>
      <c r="M30" s="41" t="s">
        <v>228</v>
      </c>
    </row>
    <row r="31" spans="1:13" ht="90.6" customHeight="1" x14ac:dyDescent="0.3">
      <c r="A31" s="37" t="s">
        <v>198</v>
      </c>
      <c r="B31" s="49" t="s">
        <v>206</v>
      </c>
      <c r="C31" s="24"/>
      <c r="D31" s="24"/>
      <c r="E31" s="41" t="s">
        <v>242</v>
      </c>
      <c r="F31" s="41" t="s">
        <v>224</v>
      </c>
      <c r="G31" s="41" t="s">
        <v>243</v>
      </c>
      <c r="H31" s="28"/>
      <c r="I31" s="28"/>
      <c r="J31" s="28"/>
      <c r="K31" s="24"/>
      <c r="L31" s="24"/>
      <c r="M31" s="41" t="s">
        <v>225</v>
      </c>
    </row>
    <row r="32" spans="1:13" ht="28.2" customHeight="1" x14ac:dyDescent="0.3">
      <c r="A32" s="26" t="s">
        <v>9</v>
      </c>
      <c r="B32" s="27"/>
      <c r="C32" s="24"/>
      <c r="D32" s="24"/>
      <c r="E32" s="25" t="s">
        <v>1</v>
      </c>
      <c r="F32" s="29" t="s">
        <v>1</v>
      </c>
      <c r="G32" s="29" t="s">
        <v>1</v>
      </c>
      <c r="H32" s="28"/>
      <c r="I32" s="28"/>
      <c r="J32" s="28"/>
      <c r="K32" s="24"/>
      <c r="L32" s="24"/>
      <c r="M32" s="25" t="s">
        <v>1</v>
      </c>
    </row>
    <row r="33" spans="1:28" ht="66" customHeight="1" x14ac:dyDescent="0.3">
      <c r="A33" s="31" t="s">
        <v>89</v>
      </c>
      <c r="B33" s="32" t="s">
        <v>88</v>
      </c>
      <c r="C33" s="24"/>
      <c r="D33" s="24"/>
      <c r="E33" s="24"/>
      <c r="F33" s="24"/>
      <c r="G33" s="24"/>
      <c r="H33" s="24"/>
      <c r="I33" s="24"/>
      <c r="J33" s="24"/>
      <c r="K33" s="24"/>
      <c r="L33" s="24"/>
      <c r="M33" s="24"/>
      <c r="N33" s="2"/>
      <c r="O33" s="2"/>
      <c r="P33" s="2"/>
      <c r="Q33" s="2"/>
      <c r="R33" s="2"/>
      <c r="S33" s="2"/>
      <c r="T33" s="2"/>
      <c r="U33" s="2"/>
      <c r="V33" s="2"/>
      <c r="W33" s="2"/>
      <c r="X33" s="2"/>
      <c r="Y33" s="2"/>
      <c r="Z33" s="2"/>
      <c r="AA33" s="2"/>
      <c r="AB33" s="2"/>
    </row>
    <row r="34" spans="1:28" ht="159" customHeight="1" x14ac:dyDescent="0.3">
      <c r="A34" s="26" t="s">
        <v>12</v>
      </c>
      <c r="B34" s="27" t="s">
        <v>111</v>
      </c>
      <c r="C34" s="24"/>
      <c r="D34" s="24"/>
      <c r="E34" s="25" t="s">
        <v>1</v>
      </c>
      <c r="F34" s="25" t="s">
        <v>1</v>
      </c>
      <c r="G34" s="25" t="s">
        <v>1</v>
      </c>
      <c r="H34" s="24"/>
      <c r="I34" s="24"/>
      <c r="J34" s="24"/>
      <c r="K34" s="24"/>
      <c r="L34" s="24"/>
      <c r="M34" s="25" t="s">
        <v>1</v>
      </c>
      <c r="N34" s="2"/>
      <c r="O34" s="2"/>
      <c r="P34" s="2"/>
      <c r="Q34" s="2"/>
      <c r="R34" s="2"/>
      <c r="S34" s="2"/>
      <c r="T34" s="2"/>
      <c r="U34" s="2"/>
      <c r="V34" s="2"/>
      <c r="W34" s="2"/>
      <c r="X34" s="2"/>
      <c r="Y34" s="2"/>
      <c r="Z34" s="2"/>
      <c r="AA34" s="2"/>
      <c r="AB34" s="2"/>
    </row>
    <row r="35" spans="1:28" ht="25.2" customHeight="1" x14ac:dyDescent="0.3">
      <c r="A35" s="26" t="s">
        <v>9</v>
      </c>
      <c r="B35" s="33"/>
      <c r="C35" s="24"/>
      <c r="D35" s="24"/>
      <c r="E35" s="29" t="s">
        <v>1</v>
      </c>
      <c r="F35" s="25" t="s">
        <v>1</v>
      </c>
      <c r="G35" s="29" t="s">
        <v>1</v>
      </c>
      <c r="H35" s="24"/>
      <c r="I35" s="24"/>
      <c r="J35" s="24"/>
      <c r="K35" s="24"/>
      <c r="L35" s="24"/>
      <c r="M35" s="25" t="s">
        <v>1</v>
      </c>
      <c r="N35" s="2"/>
      <c r="O35" s="2"/>
      <c r="P35" s="2"/>
      <c r="Q35" s="2"/>
      <c r="R35" s="2"/>
      <c r="S35" s="2"/>
      <c r="T35" s="2"/>
      <c r="U35" s="2"/>
      <c r="V35" s="2"/>
      <c r="W35" s="2"/>
      <c r="X35" s="2"/>
      <c r="Y35" s="2"/>
      <c r="Z35" s="2"/>
      <c r="AA35" s="2"/>
      <c r="AB35" s="2"/>
    </row>
    <row r="36" spans="1:28" ht="25.8" customHeight="1" x14ac:dyDescent="0.3">
      <c r="A36" s="67" t="s">
        <v>15</v>
      </c>
      <c r="B36" s="68"/>
      <c r="C36" s="68"/>
      <c r="D36" s="68"/>
      <c r="E36" s="68"/>
      <c r="F36" s="68"/>
      <c r="G36" s="68"/>
      <c r="H36" s="68"/>
      <c r="I36" s="68"/>
      <c r="J36" s="68"/>
      <c r="K36" s="69"/>
      <c r="L36" s="52">
        <f>L13+L22</f>
        <v>112650</v>
      </c>
      <c r="M36" s="18"/>
    </row>
    <row r="37" spans="1:28" ht="24" customHeight="1" x14ac:dyDescent="0.3">
      <c r="A37" s="67" t="s">
        <v>16</v>
      </c>
      <c r="B37" s="68"/>
      <c r="C37" s="68"/>
      <c r="D37" s="68"/>
      <c r="E37" s="68"/>
      <c r="F37" s="68"/>
      <c r="G37" s="68"/>
      <c r="H37" s="68"/>
      <c r="I37" s="68"/>
      <c r="J37" s="68"/>
      <c r="K37" s="69"/>
      <c r="L37" s="52">
        <f>L36/100*5</f>
        <v>5632.5</v>
      </c>
      <c r="M37" s="18"/>
    </row>
    <row r="38" spans="1:28" ht="28.8" customHeight="1" x14ac:dyDescent="0.3">
      <c r="A38" s="67" t="s">
        <v>17</v>
      </c>
      <c r="B38" s="68"/>
      <c r="C38" s="68"/>
      <c r="D38" s="68"/>
      <c r="E38" s="68"/>
      <c r="F38" s="68"/>
      <c r="G38" s="68"/>
      <c r="H38" s="68"/>
      <c r="I38" s="68"/>
      <c r="J38" s="68"/>
      <c r="K38" s="69"/>
      <c r="L38" s="52">
        <f>L36+L37</f>
        <v>118282.5</v>
      </c>
      <c r="M38" s="18"/>
    </row>
    <row r="39" spans="1:28" s="18" customFormat="1" ht="32.4" customHeight="1" x14ac:dyDescent="0.3">
      <c r="H39" s="5"/>
      <c r="I39" s="5"/>
      <c r="J39" s="5"/>
    </row>
    <row r="40" spans="1:28" ht="71.25" customHeight="1" x14ac:dyDescent="0.3">
      <c r="A40" s="65" t="s">
        <v>115</v>
      </c>
      <c r="B40" s="65"/>
      <c r="C40" s="65"/>
      <c r="D40" s="65"/>
      <c r="E40" s="65"/>
      <c r="F40" s="65"/>
      <c r="G40" s="65"/>
      <c r="H40" s="65"/>
      <c r="I40" s="65"/>
      <c r="J40" s="65"/>
      <c r="K40" s="65"/>
      <c r="L40" s="65"/>
      <c r="M40" s="18"/>
    </row>
    <row r="41" spans="1:28" ht="71.25" customHeight="1" x14ac:dyDescent="0.3">
      <c r="A41" s="65"/>
      <c r="B41" s="65"/>
      <c r="C41" s="65"/>
      <c r="D41" s="65"/>
      <c r="E41" s="65"/>
      <c r="F41" s="65"/>
      <c r="G41" s="65"/>
      <c r="H41" s="65"/>
      <c r="I41" s="65"/>
      <c r="J41" s="65"/>
      <c r="K41" s="65"/>
      <c r="L41" s="65"/>
      <c r="M41" s="18"/>
    </row>
    <row r="42" spans="1:28" ht="54.75" customHeight="1" x14ac:dyDescent="0.3">
      <c r="A42" s="65"/>
      <c r="B42" s="65"/>
      <c r="C42" s="65"/>
      <c r="D42" s="65"/>
      <c r="E42" s="65"/>
      <c r="F42" s="65"/>
      <c r="G42" s="65"/>
      <c r="H42" s="65"/>
      <c r="I42" s="65"/>
      <c r="J42" s="65"/>
      <c r="K42" s="65"/>
      <c r="L42" s="65"/>
      <c r="M42" s="18"/>
    </row>
    <row r="43" spans="1:28" ht="36.75" customHeight="1" x14ac:dyDescent="0.3">
      <c r="A43" s="65"/>
      <c r="B43" s="65"/>
      <c r="C43" s="65"/>
      <c r="D43" s="65"/>
      <c r="E43" s="65"/>
      <c r="F43" s="65"/>
      <c r="G43" s="65"/>
      <c r="H43" s="65"/>
      <c r="I43" s="65"/>
      <c r="J43" s="65"/>
      <c r="K43" s="65"/>
      <c r="L43" s="65"/>
      <c r="M43" s="18"/>
    </row>
    <row r="44" spans="1:28" ht="40.5" customHeight="1" x14ac:dyDescent="0.3">
      <c r="A44" s="65"/>
      <c r="B44" s="65"/>
      <c r="C44" s="65"/>
      <c r="D44" s="65"/>
      <c r="E44" s="65"/>
      <c r="F44" s="65"/>
      <c r="G44" s="65"/>
      <c r="H44" s="65"/>
      <c r="I44" s="65"/>
      <c r="J44" s="65"/>
      <c r="K44" s="65"/>
      <c r="L44" s="65"/>
      <c r="M44" s="18"/>
    </row>
    <row r="45" spans="1:28" ht="37.5" customHeight="1" x14ac:dyDescent="0.3">
      <c r="A45" s="65"/>
      <c r="B45" s="65"/>
      <c r="C45" s="65"/>
      <c r="D45" s="65"/>
      <c r="E45" s="65"/>
      <c r="F45" s="65"/>
      <c r="G45" s="65"/>
      <c r="H45" s="65"/>
      <c r="I45" s="65"/>
      <c r="J45" s="65"/>
      <c r="K45" s="65"/>
      <c r="L45" s="65"/>
      <c r="M45" s="18"/>
    </row>
    <row r="46" spans="1:28" ht="93" customHeight="1" x14ac:dyDescent="0.3">
      <c r="A46" s="65"/>
      <c r="B46" s="65"/>
      <c r="C46" s="65"/>
      <c r="D46" s="65"/>
      <c r="E46" s="65"/>
      <c r="F46" s="65"/>
      <c r="G46" s="65"/>
      <c r="H46" s="65"/>
      <c r="I46" s="65"/>
      <c r="J46" s="65"/>
      <c r="K46" s="65"/>
      <c r="L46" s="65"/>
      <c r="M46" s="18"/>
    </row>
    <row r="47" spans="1:28" s="18" customFormat="1" ht="50.4" customHeight="1" x14ac:dyDescent="0.3">
      <c r="H47" s="5"/>
      <c r="I47" s="5"/>
      <c r="J47" s="5"/>
    </row>
    <row r="48" spans="1:28" ht="33" customHeight="1" x14ac:dyDescent="0.3">
      <c r="A48" s="70" t="s">
        <v>22</v>
      </c>
      <c r="B48" s="70"/>
      <c r="C48" s="70"/>
      <c r="D48" s="70"/>
      <c r="E48" s="70"/>
      <c r="F48" s="70"/>
      <c r="G48" s="70"/>
      <c r="H48" s="70"/>
      <c r="I48" s="70"/>
      <c r="J48" s="70"/>
      <c r="K48" s="70"/>
      <c r="L48" s="70"/>
      <c r="M48" s="18"/>
    </row>
    <row r="49" spans="1:24" ht="32.4" customHeight="1" x14ac:dyDescent="0.3">
      <c r="A49" s="72" t="s">
        <v>116</v>
      </c>
      <c r="B49" s="72"/>
      <c r="C49" s="72"/>
      <c r="D49" s="72"/>
      <c r="E49" s="72"/>
      <c r="F49" s="72"/>
      <c r="G49" s="72"/>
      <c r="H49" s="72"/>
      <c r="I49" s="72"/>
      <c r="J49" s="72"/>
      <c r="K49" s="72"/>
      <c r="L49" s="72"/>
      <c r="M49" s="18"/>
    </row>
    <row r="50" spans="1:24" ht="408.6" customHeight="1" x14ac:dyDescent="0.3">
      <c r="A50" s="35" t="s">
        <v>19</v>
      </c>
      <c r="B50" s="70" t="s">
        <v>20</v>
      </c>
      <c r="C50" s="70"/>
      <c r="D50" s="70"/>
      <c r="E50" s="70"/>
      <c r="F50" s="70"/>
      <c r="G50" s="70"/>
      <c r="H50" s="72" t="s">
        <v>131</v>
      </c>
      <c r="I50" s="72"/>
      <c r="J50" s="72"/>
      <c r="K50" s="72"/>
      <c r="L50" s="72"/>
      <c r="M50" s="18"/>
    </row>
    <row r="51" spans="1:24" ht="159" customHeight="1" x14ac:dyDescent="0.3">
      <c r="A51" s="73" t="s">
        <v>132</v>
      </c>
      <c r="B51" s="73"/>
      <c r="C51" s="73"/>
      <c r="D51" s="73"/>
      <c r="E51" s="73"/>
      <c r="F51" s="73"/>
      <c r="G51" s="73"/>
      <c r="H51" s="73"/>
      <c r="I51" s="73"/>
      <c r="J51" s="73"/>
      <c r="K51" s="73"/>
      <c r="L51" s="73"/>
      <c r="M51" s="18"/>
    </row>
    <row r="52" spans="1:24" ht="33.6" customHeight="1" x14ac:dyDescent="0.3">
      <c r="A52" s="53" t="s">
        <v>119</v>
      </c>
      <c r="B52" s="53"/>
      <c r="C52" s="53"/>
      <c r="D52" s="53"/>
      <c r="E52" s="53"/>
      <c r="F52" s="53"/>
      <c r="G52" s="53"/>
      <c r="H52" s="53"/>
      <c r="I52" s="53"/>
      <c r="J52" s="53"/>
      <c r="K52" s="53"/>
      <c r="L52" s="53"/>
      <c r="M52" s="18"/>
    </row>
    <row r="53" spans="1:24" ht="84.6" customHeight="1" x14ac:dyDescent="0.3">
      <c r="A53" s="9" t="s">
        <v>8</v>
      </c>
      <c r="B53" s="75" t="s">
        <v>120</v>
      </c>
      <c r="C53" s="75"/>
      <c r="D53" s="75"/>
      <c r="E53" s="75"/>
      <c r="F53" s="75"/>
      <c r="G53" s="75"/>
      <c r="H53" s="74" t="s">
        <v>229</v>
      </c>
      <c r="I53" s="74"/>
      <c r="J53" s="74"/>
      <c r="K53" s="74"/>
      <c r="L53" s="74"/>
      <c r="M53" s="18"/>
    </row>
    <row r="54" spans="1:24" s="1" customFormat="1" ht="30" customHeight="1" x14ac:dyDescent="0.3">
      <c r="A54" s="53" t="s">
        <v>24</v>
      </c>
      <c r="B54" s="53"/>
      <c r="C54" s="53"/>
      <c r="D54" s="53"/>
      <c r="E54" s="53"/>
      <c r="F54" s="53"/>
      <c r="G54" s="53"/>
      <c r="H54" s="53"/>
      <c r="I54" s="53"/>
      <c r="J54" s="53"/>
      <c r="K54" s="53"/>
      <c r="L54" s="53"/>
      <c r="M54" s="5"/>
      <c r="N54" s="5"/>
      <c r="O54" s="5"/>
      <c r="P54" s="5"/>
      <c r="Q54" s="5"/>
      <c r="R54" s="5"/>
      <c r="S54" s="5"/>
      <c r="T54" s="5"/>
      <c r="U54" s="5"/>
      <c r="V54" s="5"/>
      <c r="W54" s="5"/>
      <c r="X54" s="5"/>
    </row>
    <row r="55" spans="1:24" ht="139.94999999999999" customHeight="1" x14ac:dyDescent="0.3">
      <c r="A55" s="7" t="s">
        <v>11</v>
      </c>
      <c r="B55" s="66" t="s">
        <v>129</v>
      </c>
      <c r="C55" s="66"/>
      <c r="D55" s="66"/>
      <c r="E55" s="66"/>
      <c r="F55" s="66"/>
      <c r="G55" s="66"/>
      <c r="H55" s="54" t="s">
        <v>230</v>
      </c>
      <c r="I55" s="54"/>
      <c r="J55" s="54"/>
      <c r="K55" s="54"/>
      <c r="L55" s="54"/>
      <c r="M55" s="18"/>
    </row>
    <row r="56" spans="1:24" ht="100.5" customHeight="1" x14ac:dyDescent="0.3">
      <c r="A56" s="7" t="s">
        <v>21</v>
      </c>
      <c r="B56" s="66" t="s">
        <v>127</v>
      </c>
      <c r="C56" s="66"/>
      <c r="D56" s="66"/>
      <c r="E56" s="66"/>
      <c r="F56" s="66"/>
      <c r="G56" s="66"/>
      <c r="H56" s="71" t="s">
        <v>231</v>
      </c>
      <c r="I56" s="71"/>
      <c r="J56" s="71"/>
      <c r="K56" s="71"/>
      <c r="L56" s="71"/>
      <c r="M56" s="18"/>
    </row>
    <row r="57" spans="1:24" s="1" customFormat="1" ht="30" customHeight="1" x14ac:dyDescent="0.3">
      <c r="A57" s="53" t="s">
        <v>25</v>
      </c>
      <c r="B57" s="53"/>
      <c r="C57" s="53"/>
      <c r="D57" s="53"/>
      <c r="E57" s="53"/>
      <c r="F57" s="53"/>
      <c r="G57" s="53"/>
      <c r="H57" s="53"/>
      <c r="I57" s="53"/>
      <c r="J57" s="53"/>
      <c r="K57" s="53"/>
      <c r="L57" s="53"/>
      <c r="M57" s="5"/>
      <c r="N57" s="5"/>
      <c r="O57" s="5"/>
      <c r="P57" s="5"/>
      <c r="Q57" s="5"/>
      <c r="R57" s="5"/>
      <c r="S57" s="5"/>
      <c r="T57" s="5"/>
      <c r="U57" s="5"/>
      <c r="V57" s="5"/>
      <c r="W57" s="5"/>
      <c r="X57" s="5"/>
    </row>
    <row r="58" spans="1:24" ht="103.95" customHeight="1" x14ac:dyDescent="0.3">
      <c r="A58" s="7" t="s">
        <v>12</v>
      </c>
      <c r="B58" s="66" t="s">
        <v>128</v>
      </c>
      <c r="C58" s="66"/>
      <c r="D58" s="66"/>
      <c r="E58" s="66"/>
      <c r="F58" s="66"/>
      <c r="G58" s="66"/>
      <c r="H58" s="71" t="s">
        <v>160</v>
      </c>
      <c r="I58" s="71"/>
      <c r="J58" s="71"/>
      <c r="K58" s="71"/>
      <c r="L58" s="71"/>
      <c r="M58" s="18"/>
    </row>
    <row r="59" spans="1:24" s="1" customFormat="1" ht="30" customHeight="1" x14ac:dyDescent="0.3">
      <c r="A59" s="53" t="s">
        <v>91</v>
      </c>
      <c r="B59" s="53"/>
      <c r="C59" s="53"/>
      <c r="D59" s="53"/>
      <c r="E59" s="53"/>
      <c r="F59" s="53"/>
      <c r="G59" s="53"/>
      <c r="H59" s="53"/>
      <c r="I59" s="53"/>
      <c r="J59" s="53"/>
      <c r="K59" s="53"/>
      <c r="L59" s="53"/>
      <c r="M59" s="5"/>
      <c r="N59" s="5"/>
      <c r="O59" s="5"/>
      <c r="P59" s="5"/>
      <c r="Q59" s="5"/>
      <c r="R59" s="5"/>
      <c r="S59" s="5"/>
      <c r="T59" s="5"/>
      <c r="U59" s="5"/>
      <c r="V59" s="5"/>
      <c r="W59" s="5"/>
      <c r="X59" s="5"/>
    </row>
    <row r="60" spans="1:24" ht="82.05" customHeight="1" x14ac:dyDescent="0.3">
      <c r="A60" s="7" t="s">
        <v>13</v>
      </c>
      <c r="B60" s="66" t="s">
        <v>92</v>
      </c>
      <c r="C60" s="66"/>
      <c r="D60" s="66"/>
      <c r="E60" s="66"/>
      <c r="F60" s="66"/>
      <c r="G60" s="66"/>
      <c r="H60" s="54" t="s">
        <v>133</v>
      </c>
      <c r="I60" s="54"/>
      <c r="J60" s="54"/>
      <c r="K60" s="54"/>
      <c r="L60" s="54"/>
      <c r="M60" s="18"/>
    </row>
    <row r="61" spans="1:24" s="1" customFormat="1" ht="30" customHeight="1" x14ac:dyDescent="0.3">
      <c r="A61" s="53" t="s">
        <v>26</v>
      </c>
      <c r="B61" s="53"/>
      <c r="C61" s="53"/>
      <c r="D61" s="53"/>
      <c r="E61" s="53"/>
      <c r="F61" s="53"/>
      <c r="G61" s="53"/>
      <c r="H61" s="53"/>
      <c r="I61" s="53"/>
      <c r="J61" s="53"/>
      <c r="K61" s="53"/>
      <c r="L61" s="53"/>
      <c r="M61" s="5"/>
      <c r="N61" s="5"/>
      <c r="O61" s="5"/>
      <c r="P61" s="5"/>
      <c r="Q61" s="5"/>
      <c r="R61" s="5"/>
      <c r="S61" s="5"/>
      <c r="T61" s="5"/>
      <c r="U61" s="5"/>
      <c r="V61" s="5"/>
      <c r="W61" s="5"/>
      <c r="X61" s="5"/>
    </row>
    <row r="62" spans="1:24" ht="80.55" customHeight="1" x14ac:dyDescent="0.3">
      <c r="A62" s="7" t="s">
        <v>14</v>
      </c>
      <c r="B62" s="66" t="s">
        <v>134</v>
      </c>
      <c r="C62" s="66"/>
      <c r="D62" s="66"/>
      <c r="E62" s="66"/>
      <c r="F62" s="66"/>
      <c r="G62" s="66"/>
      <c r="H62" s="54" t="s">
        <v>252</v>
      </c>
      <c r="I62" s="54"/>
      <c r="J62" s="54"/>
      <c r="K62" s="54"/>
      <c r="L62" s="54"/>
      <c r="M62" s="18"/>
    </row>
    <row r="63" spans="1:24" s="1" customFormat="1" ht="30" customHeight="1" x14ac:dyDescent="0.3">
      <c r="A63" s="53" t="s">
        <v>121</v>
      </c>
      <c r="B63" s="53"/>
      <c r="C63" s="53"/>
      <c r="D63" s="53"/>
      <c r="E63" s="53"/>
      <c r="F63" s="53"/>
      <c r="G63" s="53"/>
      <c r="H63" s="53"/>
      <c r="I63" s="53"/>
      <c r="J63" s="53"/>
      <c r="K63" s="53"/>
      <c r="L63" s="53"/>
      <c r="M63" s="5"/>
      <c r="N63" s="5"/>
      <c r="O63" s="5"/>
      <c r="P63" s="5"/>
      <c r="Q63" s="5"/>
      <c r="R63" s="5"/>
      <c r="S63" s="5"/>
      <c r="T63" s="5"/>
      <c r="U63" s="5"/>
      <c r="V63" s="5"/>
      <c r="W63" s="5"/>
      <c r="X63" s="5"/>
    </row>
    <row r="64" spans="1:24" ht="78" customHeight="1" x14ac:dyDescent="0.3">
      <c r="A64" s="7" t="s">
        <v>27</v>
      </c>
      <c r="B64" s="56" t="s">
        <v>93</v>
      </c>
      <c r="C64" s="56"/>
      <c r="D64" s="56"/>
      <c r="E64" s="56"/>
      <c r="F64" s="56"/>
      <c r="G64" s="56"/>
      <c r="H64" s="54" t="s">
        <v>135</v>
      </c>
      <c r="I64" s="55"/>
      <c r="J64" s="55"/>
      <c r="K64" s="55"/>
      <c r="L64" s="55"/>
      <c r="M64" s="18"/>
    </row>
    <row r="65" spans="1:24" s="1" customFormat="1" ht="30" customHeight="1" x14ac:dyDescent="0.3">
      <c r="A65" s="53" t="s">
        <v>28</v>
      </c>
      <c r="B65" s="53"/>
      <c r="C65" s="53"/>
      <c r="D65" s="53"/>
      <c r="E65" s="53"/>
      <c r="F65" s="53"/>
      <c r="G65" s="53"/>
      <c r="H65" s="53"/>
      <c r="I65" s="53"/>
      <c r="J65" s="53"/>
      <c r="K65" s="53"/>
      <c r="L65" s="53"/>
      <c r="M65" s="5"/>
      <c r="N65" s="5"/>
      <c r="O65" s="5"/>
      <c r="P65" s="5"/>
      <c r="Q65" s="5"/>
      <c r="R65" s="5"/>
      <c r="S65" s="5"/>
      <c r="T65" s="5"/>
      <c r="U65" s="5"/>
      <c r="V65" s="5"/>
      <c r="W65" s="5"/>
      <c r="X65" s="5"/>
    </row>
    <row r="66" spans="1:24" ht="86.4" customHeight="1" x14ac:dyDescent="0.3">
      <c r="A66" s="7" t="s">
        <v>29</v>
      </c>
      <c r="B66" s="56" t="s">
        <v>94</v>
      </c>
      <c r="C66" s="56"/>
      <c r="D66" s="56"/>
      <c r="E66" s="56"/>
      <c r="F66" s="56"/>
      <c r="G66" s="56"/>
      <c r="H66" s="54" t="s">
        <v>142</v>
      </c>
      <c r="I66" s="54"/>
      <c r="J66" s="54"/>
      <c r="K66" s="54"/>
      <c r="L66" s="54"/>
      <c r="M66" s="18"/>
    </row>
    <row r="67" spans="1:24" s="1" customFormat="1" ht="34.200000000000003" customHeight="1" x14ac:dyDescent="0.3">
      <c r="A67" s="76" t="s">
        <v>30</v>
      </c>
      <c r="B67" s="77"/>
      <c r="C67" s="77"/>
      <c r="D67" s="77"/>
      <c r="E67" s="77"/>
      <c r="F67" s="77"/>
      <c r="G67" s="77"/>
      <c r="H67" s="77"/>
      <c r="I67" s="77"/>
      <c r="J67" s="77"/>
      <c r="K67" s="77"/>
      <c r="L67" s="78"/>
      <c r="M67" s="5"/>
      <c r="N67" s="5"/>
      <c r="O67" s="5"/>
      <c r="P67" s="5"/>
      <c r="Q67" s="5"/>
      <c r="R67" s="5"/>
      <c r="S67" s="5"/>
      <c r="T67" s="5"/>
      <c r="U67" s="5"/>
      <c r="V67" s="5"/>
      <c r="W67" s="5"/>
      <c r="X67" s="5"/>
    </row>
    <row r="68" spans="1:24" ht="84" customHeight="1" x14ac:dyDescent="0.3">
      <c r="A68" s="7" t="s">
        <v>31</v>
      </c>
      <c r="B68" s="56" t="s">
        <v>122</v>
      </c>
      <c r="C68" s="56"/>
      <c r="D68" s="56"/>
      <c r="E68" s="56"/>
      <c r="F68" s="56"/>
      <c r="G68" s="56"/>
      <c r="H68" s="54" t="s">
        <v>232</v>
      </c>
      <c r="I68" s="54"/>
      <c r="J68" s="54"/>
      <c r="K68" s="54"/>
      <c r="L68" s="54"/>
      <c r="M68" s="18"/>
    </row>
    <row r="69" spans="1:24" ht="84" customHeight="1" x14ac:dyDescent="0.3">
      <c r="A69" s="7" t="s">
        <v>32</v>
      </c>
      <c r="B69" s="56" t="s">
        <v>95</v>
      </c>
      <c r="C69" s="56"/>
      <c r="D69" s="56"/>
      <c r="E69" s="56"/>
      <c r="F69" s="56"/>
      <c r="G69" s="56"/>
      <c r="H69" s="54" t="s">
        <v>143</v>
      </c>
      <c r="I69" s="54"/>
      <c r="J69" s="54"/>
      <c r="K69" s="54"/>
      <c r="L69" s="54"/>
      <c r="M69" s="18"/>
    </row>
    <row r="70" spans="1:24" ht="32.4" customHeight="1" x14ac:dyDescent="0.3">
      <c r="A70" s="72" t="s">
        <v>117</v>
      </c>
      <c r="B70" s="72"/>
      <c r="C70" s="72"/>
      <c r="D70" s="72"/>
      <c r="E70" s="72"/>
      <c r="F70" s="72"/>
      <c r="G70" s="72"/>
      <c r="H70" s="72"/>
      <c r="I70" s="72"/>
      <c r="J70" s="72"/>
      <c r="K70" s="72"/>
      <c r="L70" s="72"/>
      <c r="M70" s="18"/>
    </row>
    <row r="71" spans="1:24" s="1" customFormat="1" ht="30" customHeight="1" x14ac:dyDescent="0.3">
      <c r="A71" s="53" t="s">
        <v>33</v>
      </c>
      <c r="B71" s="53"/>
      <c r="C71" s="53"/>
      <c r="D71" s="53"/>
      <c r="E71" s="53"/>
      <c r="F71" s="53"/>
      <c r="G71" s="53"/>
      <c r="H71" s="53"/>
      <c r="I71" s="53"/>
      <c r="J71" s="53"/>
      <c r="K71" s="53"/>
      <c r="L71" s="53"/>
      <c r="M71" s="5"/>
      <c r="N71" s="5"/>
      <c r="O71" s="5"/>
      <c r="P71" s="5"/>
      <c r="Q71" s="5"/>
      <c r="R71" s="5"/>
      <c r="S71" s="5"/>
      <c r="T71" s="5"/>
      <c r="U71" s="5"/>
      <c r="V71" s="5"/>
      <c r="W71" s="5"/>
      <c r="X71" s="5"/>
    </row>
    <row r="72" spans="1:24" ht="36.450000000000003" customHeight="1" x14ac:dyDescent="0.3">
      <c r="A72" s="7" t="s">
        <v>8</v>
      </c>
      <c r="B72" s="56" t="s">
        <v>34</v>
      </c>
      <c r="C72" s="56"/>
      <c r="D72" s="56"/>
      <c r="E72" s="56"/>
      <c r="F72" s="56"/>
      <c r="G72" s="56"/>
      <c r="H72" s="54" t="s">
        <v>136</v>
      </c>
      <c r="I72" s="54"/>
      <c r="J72" s="54"/>
      <c r="K72" s="54"/>
      <c r="L72" s="54"/>
      <c r="M72" s="18"/>
    </row>
    <row r="73" spans="1:24" s="1" customFormat="1" ht="30" customHeight="1" x14ac:dyDescent="0.3">
      <c r="A73" s="53" t="s">
        <v>35</v>
      </c>
      <c r="B73" s="53"/>
      <c r="C73" s="53"/>
      <c r="D73" s="53"/>
      <c r="E73" s="53"/>
      <c r="F73" s="53"/>
      <c r="G73" s="53"/>
      <c r="H73" s="53"/>
      <c r="I73" s="53"/>
      <c r="J73" s="53"/>
      <c r="K73" s="53"/>
      <c r="L73" s="53"/>
      <c r="M73" s="5"/>
      <c r="N73" s="5"/>
      <c r="O73" s="5"/>
      <c r="P73" s="5"/>
      <c r="Q73" s="5"/>
      <c r="R73" s="5"/>
      <c r="S73" s="5"/>
      <c r="T73" s="5"/>
      <c r="U73" s="5"/>
      <c r="V73" s="5"/>
      <c r="W73" s="5"/>
      <c r="X73" s="5"/>
    </row>
    <row r="74" spans="1:24" ht="31.8" customHeight="1" x14ac:dyDescent="0.3">
      <c r="A74" s="7" t="s">
        <v>11</v>
      </c>
      <c r="B74" s="56" t="s">
        <v>36</v>
      </c>
      <c r="C74" s="56"/>
      <c r="D74" s="56"/>
      <c r="E74" s="56"/>
      <c r="F74" s="56"/>
      <c r="G74" s="56"/>
      <c r="H74" s="54" t="s">
        <v>137</v>
      </c>
      <c r="I74" s="54"/>
      <c r="J74" s="54"/>
      <c r="K74" s="54"/>
      <c r="L74" s="54"/>
      <c r="M74" s="18"/>
    </row>
    <row r="75" spans="1:24" s="1" customFormat="1" ht="30" customHeight="1" x14ac:dyDescent="0.3">
      <c r="A75" s="53" t="s">
        <v>37</v>
      </c>
      <c r="B75" s="53"/>
      <c r="C75" s="53"/>
      <c r="D75" s="53"/>
      <c r="E75" s="53"/>
      <c r="F75" s="53"/>
      <c r="G75" s="53"/>
      <c r="H75" s="53"/>
      <c r="I75" s="53"/>
      <c r="J75" s="53"/>
      <c r="K75" s="53"/>
      <c r="L75" s="53"/>
      <c r="M75" s="5"/>
      <c r="N75" s="5"/>
      <c r="O75" s="5"/>
      <c r="P75" s="5"/>
      <c r="Q75" s="5"/>
      <c r="R75" s="5"/>
      <c r="S75" s="5"/>
      <c r="T75" s="5"/>
      <c r="U75" s="5"/>
      <c r="V75" s="5"/>
      <c r="W75" s="5"/>
      <c r="X75" s="5"/>
    </row>
    <row r="76" spans="1:24" ht="49.5" customHeight="1" x14ac:dyDescent="0.3">
      <c r="A76" s="7" t="s">
        <v>12</v>
      </c>
      <c r="B76" s="56" t="s">
        <v>123</v>
      </c>
      <c r="C76" s="56"/>
      <c r="D76" s="56"/>
      <c r="E76" s="56"/>
      <c r="F76" s="56"/>
      <c r="G76" s="56"/>
      <c r="H76" s="54" t="s">
        <v>138</v>
      </c>
      <c r="I76" s="54"/>
      <c r="J76" s="54"/>
      <c r="K76" s="54"/>
      <c r="L76" s="54"/>
      <c r="M76" s="18"/>
    </row>
    <row r="77" spans="1:24" s="1" customFormat="1" ht="30" customHeight="1" x14ac:dyDescent="0.3">
      <c r="A77" s="53" t="s">
        <v>38</v>
      </c>
      <c r="B77" s="53"/>
      <c r="C77" s="53"/>
      <c r="D77" s="53"/>
      <c r="E77" s="53"/>
      <c r="F77" s="53"/>
      <c r="G77" s="53"/>
      <c r="H77" s="53"/>
      <c r="I77" s="53"/>
      <c r="J77" s="53"/>
      <c r="K77" s="53"/>
      <c r="L77" s="53"/>
      <c r="M77" s="5"/>
      <c r="N77" s="5"/>
      <c r="O77" s="5"/>
      <c r="P77" s="5"/>
      <c r="Q77" s="5"/>
      <c r="R77" s="5"/>
      <c r="S77" s="5"/>
      <c r="T77" s="5"/>
      <c r="U77" s="5"/>
      <c r="V77" s="5"/>
      <c r="W77" s="5"/>
      <c r="X77" s="5"/>
    </row>
    <row r="78" spans="1:24" ht="31.8" customHeight="1" x14ac:dyDescent="0.3">
      <c r="A78" s="7" t="s">
        <v>13</v>
      </c>
      <c r="B78" s="56" t="s">
        <v>39</v>
      </c>
      <c r="C78" s="56"/>
      <c r="D78" s="56"/>
      <c r="E78" s="56"/>
      <c r="F78" s="56"/>
      <c r="G78" s="56"/>
      <c r="H78" s="54" t="s">
        <v>246</v>
      </c>
      <c r="I78" s="54"/>
      <c r="J78" s="54"/>
      <c r="K78" s="54"/>
      <c r="L78" s="54"/>
      <c r="M78" s="18"/>
    </row>
    <row r="79" spans="1:24" s="1" customFormat="1" ht="30" customHeight="1" x14ac:dyDescent="0.3">
      <c r="A79" s="53" t="s">
        <v>40</v>
      </c>
      <c r="B79" s="53"/>
      <c r="C79" s="53"/>
      <c r="D79" s="53"/>
      <c r="E79" s="53"/>
      <c r="F79" s="53"/>
      <c r="G79" s="53"/>
      <c r="H79" s="53"/>
      <c r="I79" s="53"/>
      <c r="J79" s="53"/>
      <c r="K79" s="53"/>
      <c r="L79" s="53"/>
      <c r="M79" s="5"/>
      <c r="N79" s="5"/>
      <c r="O79" s="5"/>
      <c r="P79" s="5"/>
      <c r="Q79" s="5"/>
      <c r="R79" s="5"/>
      <c r="S79" s="5"/>
      <c r="T79" s="5"/>
      <c r="U79" s="5"/>
      <c r="V79" s="5"/>
      <c r="W79" s="5"/>
      <c r="X79" s="5"/>
    </row>
    <row r="80" spans="1:24" ht="31.8" customHeight="1" x14ac:dyDescent="0.3">
      <c r="A80" s="7" t="s">
        <v>14</v>
      </c>
      <c r="B80" s="56" t="s">
        <v>39</v>
      </c>
      <c r="C80" s="56"/>
      <c r="D80" s="56"/>
      <c r="E80" s="56"/>
      <c r="F80" s="56"/>
      <c r="G80" s="56"/>
      <c r="H80" s="54" t="s">
        <v>140</v>
      </c>
      <c r="I80" s="54"/>
      <c r="J80" s="54"/>
      <c r="K80" s="54"/>
      <c r="L80" s="54"/>
      <c r="M80" s="18"/>
    </row>
    <row r="81" spans="1:24" s="1" customFormat="1" ht="30" customHeight="1" x14ac:dyDescent="0.3">
      <c r="A81" s="53" t="s">
        <v>41</v>
      </c>
      <c r="B81" s="53"/>
      <c r="C81" s="53"/>
      <c r="D81" s="53"/>
      <c r="E81" s="53"/>
      <c r="F81" s="53"/>
      <c r="G81" s="53"/>
      <c r="H81" s="53"/>
      <c r="I81" s="53"/>
      <c r="J81" s="53"/>
      <c r="K81" s="53"/>
      <c r="L81" s="53"/>
      <c r="M81" s="5"/>
      <c r="N81" s="5"/>
      <c r="O81" s="5"/>
      <c r="P81" s="5"/>
      <c r="Q81" s="5"/>
      <c r="R81" s="5"/>
      <c r="S81" s="5"/>
      <c r="T81" s="5"/>
      <c r="U81" s="5"/>
      <c r="V81" s="5"/>
      <c r="W81" s="5"/>
      <c r="X81" s="5"/>
    </row>
    <row r="82" spans="1:24" ht="48.45" customHeight="1" x14ac:dyDescent="0.3">
      <c r="A82" s="7" t="s">
        <v>27</v>
      </c>
      <c r="B82" s="56" t="s">
        <v>126</v>
      </c>
      <c r="C82" s="56"/>
      <c r="D82" s="56"/>
      <c r="E82" s="56"/>
      <c r="F82" s="56"/>
      <c r="G82" s="56"/>
      <c r="H82" s="54" t="s">
        <v>139</v>
      </c>
      <c r="I82" s="54"/>
      <c r="J82" s="54"/>
      <c r="K82" s="54"/>
      <c r="L82" s="54"/>
      <c r="M82" s="18"/>
    </row>
    <row r="83" spans="1:24" s="1" customFormat="1" ht="30" customHeight="1" x14ac:dyDescent="0.3">
      <c r="A83" s="53" t="s">
        <v>42</v>
      </c>
      <c r="B83" s="53"/>
      <c r="C83" s="53"/>
      <c r="D83" s="53"/>
      <c r="E83" s="53"/>
      <c r="F83" s="53"/>
      <c r="G83" s="53"/>
      <c r="H83" s="53"/>
      <c r="I83" s="53"/>
      <c r="J83" s="53"/>
      <c r="K83" s="53"/>
      <c r="L83" s="53"/>
      <c r="M83" s="5"/>
      <c r="N83" s="5"/>
      <c r="O83" s="5"/>
      <c r="P83" s="5"/>
      <c r="Q83" s="5"/>
      <c r="R83" s="5"/>
      <c r="S83" s="5"/>
      <c r="T83" s="5"/>
      <c r="U83" s="5"/>
      <c r="V83" s="5"/>
      <c r="W83" s="5"/>
      <c r="X83" s="5"/>
    </row>
    <row r="84" spans="1:24" ht="60.45" customHeight="1" x14ac:dyDescent="0.3">
      <c r="A84" s="7" t="s">
        <v>29</v>
      </c>
      <c r="B84" s="56" t="s">
        <v>141</v>
      </c>
      <c r="C84" s="56"/>
      <c r="D84" s="56"/>
      <c r="E84" s="56"/>
      <c r="F84" s="56"/>
      <c r="G84" s="56"/>
      <c r="H84" s="54" t="s">
        <v>157</v>
      </c>
      <c r="I84" s="54"/>
      <c r="J84" s="54"/>
      <c r="K84" s="54"/>
      <c r="L84" s="54"/>
      <c r="M84" s="18"/>
    </row>
    <row r="85" spans="1:24" s="1" customFormat="1" ht="30" customHeight="1" x14ac:dyDescent="0.3">
      <c r="A85" s="53" t="s">
        <v>43</v>
      </c>
      <c r="B85" s="53"/>
      <c r="C85" s="53"/>
      <c r="D85" s="53"/>
      <c r="E85" s="53"/>
      <c r="F85" s="53"/>
      <c r="G85" s="53"/>
      <c r="H85" s="53"/>
      <c r="I85" s="53"/>
      <c r="J85" s="53"/>
      <c r="K85" s="53"/>
      <c r="L85" s="53"/>
      <c r="M85" s="5"/>
      <c r="N85" s="5"/>
      <c r="O85" s="5"/>
      <c r="P85" s="5"/>
      <c r="Q85" s="5"/>
      <c r="R85" s="5"/>
      <c r="S85" s="5"/>
      <c r="T85" s="5"/>
      <c r="U85" s="5"/>
      <c r="V85" s="5"/>
      <c r="W85" s="5"/>
      <c r="X85" s="5"/>
    </row>
    <row r="86" spans="1:24" ht="76.05" customHeight="1" x14ac:dyDescent="0.3">
      <c r="A86" s="7" t="s">
        <v>31</v>
      </c>
      <c r="B86" s="56" t="s">
        <v>96</v>
      </c>
      <c r="C86" s="56"/>
      <c r="D86" s="56"/>
      <c r="E86" s="56"/>
      <c r="F86" s="56"/>
      <c r="G86" s="56"/>
      <c r="H86" s="54" t="s">
        <v>144</v>
      </c>
      <c r="I86" s="54"/>
      <c r="J86" s="54"/>
      <c r="K86" s="54"/>
      <c r="L86" s="54"/>
      <c r="M86" s="18"/>
    </row>
    <row r="87" spans="1:24" s="1" customFormat="1" ht="30" customHeight="1" x14ac:dyDescent="0.3">
      <c r="A87" s="53" t="s">
        <v>45</v>
      </c>
      <c r="B87" s="53"/>
      <c r="C87" s="53"/>
      <c r="D87" s="53"/>
      <c r="E87" s="53"/>
      <c r="F87" s="53"/>
      <c r="G87" s="53"/>
      <c r="H87" s="53"/>
      <c r="I87" s="53"/>
      <c r="J87" s="53"/>
      <c r="K87" s="53"/>
      <c r="L87" s="53"/>
      <c r="M87" s="5"/>
      <c r="N87" s="5"/>
      <c r="O87" s="5"/>
      <c r="P87" s="5"/>
      <c r="Q87" s="5"/>
      <c r="R87" s="5"/>
      <c r="S87" s="5"/>
      <c r="T87" s="5"/>
      <c r="U87" s="5"/>
      <c r="V87" s="5"/>
      <c r="W87" s="5"/>
      <c r="X87" s="5"/>
    </row>
    <row r="88" spans="1:24" ht="72" customHeight="1" x14ac:dyDescent="0.3">
      <c r="A88" s="7" t="s">
        <v>44</v>
      </c>
      <c r="B88" s="56" t="s">
        <v>97</v>
      </c>
      <c r="C88" s="56"/>
      <c r="D88" s="56"/>
      <c r="E88" s="56"/>
      <c r="F88" s="56"/>
      <c r="G88" s="56"/>
      <c r="H88" s="54" t="s">
        <v>247</v>
      </c>
      <c r="I88" s="55"/>
      <c r="J88" s="55"/>
      <c r="K88" s="55"/>
      <c r="L88" s="55"/>
      <c r="M88" s="18"/>
    </row>
    <row r="89" spans="1:24" s="1" customFormat="1" ht="30" customHeight="1" x14ac:dyDescent="0.3">
      <c r="A89" s="53" t="s">
        <v>46</v>
      </c>
      <c r="B89" s="53"/>
      <c r="C89" s="53"/>
      <c r="D89" s="53"/>
      <c r="E89" s="53"/>
      <c r="F89" s="53"/>
      <c r="G89" s="53"/>
      <c r="H89" s="53"/>
      <c r="I89" s="53"/>
      <c r="J89" s="53"/>
      <c r="K89" s="53"/>
      <c r="L89" s="53"/>
      <c r="M89" s="5"/>
      <c r="N89" s="5"/>
      <c r="O89" s="5"/>
      <c r="P89" s="5"/>
      <c r="Q89" s="5"/>
      <c r="R89" s="5"/>
      <c r="S89" s="5"/>
      <c r="T89" s="5"/>
      <c r="U89" s="5"/>
      <c r="V89" s="5"/>
      <c r="W89" s="5"/>
      <c r="X89" s="5"/>
    </row>
    <row r="90" spans="1:24" ht="70.5" customHeight="1" x14ac:dyDescent="0.3">
      <c r="A90" s="7" t="s">
        <v>47</v>
      </c>
      <c r="B90" s="56" t="s">
        <v>130</v>
      </c>
      <c r="C90" s="56"/>
      <c r="D90" s="56"/>
      <c r="E90" s="56"/>
      <c r="F90" s="56"/>
      <c r="G90" s="56"/>
      <c r="H90" s="54" t="s">
        <v>145</v>
      </c>
      <c r="I90" s="54"/>
      <c r="J90" s="54"/>
      <c r="K90" s="54"/>
      <c r="L90" s="54"/>
      <c r="M90" s="18"/>
    </row>
    <row r="91" spans="1:24" s="1" customFormat="1" ht="30" customHeight="1" x14ac:dyDescent="0.3">
      <c r="A91" s="53" t="s">
        <v>75</v>
      </c>
      <c r="B91" s="53"/>
      <c r="C91" s="53"/>
      <c r="D91" s="53"/>
      <c r="E91" s="53"/>
      <c r="F91" s="53"/>
      <c r="G91" s="53"/>
      <c r="H91" s="53"/>
      <c r="I91" s="53"/>
      <c r="J91" s="53"/>
      <c r="K91" s="53"/>
      <c r="L91" s="53"/>
      <c r="M91" s="5"/>
      <c r="N91" s="5"/>
      <c r="O91" s="5"/>
      <c r="P91" s="5"/>
      <c r="Q91" s="5"/>
      <c r="R91" s="5"/>
      <c r="S91" s="5"/>
      <c r="T91" s="5"/>
      <c r="U91" s="5"/>
      <c r="V91" s="5"/>
      <c r="W91" s="5"/>
      <c r="X91" s="5"/>
    </row>
    <row r="92" spans="1:24" ht="58.95" customHeight="1" x14ac:dyDescent="0.3">
      <c r="A92" s="7" t="s">
        <v>48</v>
      </c>
      <c r="B92" s="56" t="s">
        <v>49</v>
      </c>
      <c r="C92" s="56"/>
      <c r="D92" s="56"/>
      <c r="E92" s="56"/>
      <c r="F92" s="56"/>
      <c r="G92" s="56"/>
      <c r="H92" s="54" t="s">
        <v>146</v>
      </c>
      <c r="I92" s="54"/>
      <c r="J92" s="54"/>
      <c r="K92" s="54"/>
      <c r="L92" s="54"/>
      <c r="M92" s="18"/>
    </row>
    <row r="93" spans="1:24" s="1" customFormat="1" ht="30" customHeight="1" x14ac:dyDescent="0.3">
      <c r="A93" s="53" t="s">
        <v>76</v>
      </c>
      <c r="B93" s="53"/>
      <c r="C93" s="53"/>
      <c r="D93" s="53"/>
      <c r="E93" s="53"/>
      <c r="F93" s="53"/>
      <c r="G93" s="53"/>
      <c r="H93" s="53"/>
      <c r="I93" s="53"/>
      <c r="J93" s="53"/>
      <c r="K93" s="53"/>
      <c r="L93" s="53"/>
      <c r="M93" s="5"/>
      <c r="N93" s="5"/>
      <c r="O93" s="5"/>
      <c r="P93" s="5"/>
      <c r="Q93" s="5"/>
      <c r="R93" s="5"/>
      <c r="S93" s="5"/>
      <c r="T93" s="5"/>
      <c r="U93" s="5"/>
      <c r="V93" s="5"/>
      <c r="W93" s="5"/>
      <c r="X93" s="5"/>
    </row>
    <row r="94" spans="1:24" ht="74.55" customHeight="1" x14ac:dyDescent="0.3">
      <c r="A94" s="7" t="s">
        <v>50</v>
      </c>
      <c r="B94" s="56" t="s">
        <v>51</v>
      </c>
      <c r="C94" s="56"/>
      <c r="D94" s="56"/>
      <c r="E94" s="56"/>
      <c r="F94" s="56"/>
      <c r="G94" s="56"/>
      <c r="H94" s="54" t="s">
        <v>147</v>
      </c>
      <c r="I94" s="54"/>
      <c r="J94" s="54"/>
      <c r="K94" s="54"/>
      <c r="L94" s="54"/>
      <c r="M94" s="18"/>
    </row>
    <row r="95" spans="1:24" s="1" customFormat="1" ht="30" customHeight="1" x14ac:dyDescent="0.3">
      <c r="A95" s="53" t="s">
        <v>77</v>
      </c>
      <c r="B95" s="53"/>
      <c r="C95" s="53"/>
      <c r="D95" s="53"/>
      <c r="E95" s="53"/>
      <c r="F95" s="53"/>
      <c r="G95" s="53"/>
      <c r="H95" s="53"/>
      <c r="I95" s="53"/>
      <c r="J95" s="53"/>
      <c r="K95" s="53"/>
      <c r="L95" s="53"/>
      <c r="M95" s="5"/>
      <c r="N95" s="5"/>
      <c r="O95" s="5"/>
      <c r="P95" s="5"/>
      <c r="Q95" s="5"/>
      <c r="R95" s="5"/>
      <c r="S95" s="5"/>
      <c r="T95" s="5"/>
      <c r="U95" s="5"/>
      <c r="V95" s="5"/>
      <c r="W95" s="5"/>
      <c r="X95" s="5"/>
    </row>
    <row r="96" spans="1:24" ht="43.2" customHeight="1" x14ac:dyDescent="0.3">
      <c r="A96" s="7" t="s">
        <v>52</v>
      </c>
      <c r="B96" s="56" t="s">
        <v>72</v>
      </c>
      <c r="C96" s="56"/>
      <c r="D96" s="56"/>
      <c r="E96" s="56"/>
      <c r="F96" s="56"/>
      <c r="G96" s="56"/>
      <c r="H96" s="54" t="s">
        <v>148</v>
      </c>
      <c r="I96" s="54"/>
      <c r="J96" s="54"/>
      <c r="K96" s="54"/>
      <c r="L96" s="54"/>
      <c r="M96" s="18"/>
    </row>
    <row r="97" spans="1:24" s="1" customFormat="1" ht="30" customHeight="1" x14ac:dyDescent="0.3">
      <c r="A97" s="53" t="s">
        <v>78</v>
      </c>
      <c r="B97" s="53"/>
      <c r="C97" s="53"/>
      <c r="D97" s="53"/>
      <c r="E97" s="53"/>
      <c r="F97" s="53"/>
      <c r="G97" s="53"/>
      <c r="H97" s="53"/>
      <c r="I97" s="53"/>
      <c r="J97" s="53"/>
      <c r="K97" s="53"/>
      <c r="L97" s="53"/>
      <c r="M97" s="5"/>
      <c r="N97" s="5"/>
      <c r="O97" s="5"/>
      <c r="P97" s="5"/>
      <c r="Q97" s="5"/>
      <c r="R97" s="5"/>
      <c r="S97" s="5"/>
      <c r="T97" s="5"/>
      <c r="U97" s="5"/>
      <c r="V97" s="5"/>
      <c r="W97" s="5"/>
      <c r="X97" s="5"/>
    </row>
    <row r="98" spans="1:24" ht="43.2" customHeight="1" x14ac:dyDescent="0.3">
      <c r="A98" s="7" t="s">
        <v>53</v>
      </c>
      <c r="B98" s="56" t="s">
        <v>73</v>
      </c>
      <c r="C98" s="56"/>
      <c r="D98" s="56"/>
      <c r="E98" s="56"/>
      <c r="F98" s="56"/>
      <c r="G98" s="56"/>
      <c r="H98" s="54" t="s">
        <v>149</v>
      </c>
      <c r="I98" s="54"/>
      <c r="J98" s="54"/>
      <c r="K98" s="54"/>
      <c r="L98" s="54"/>
      <c r="M98" s="18"/>
    </row>
    <row r="99" spans="1:24" s="1" customFormat="1" ht="30" customHeight="1" x14ac:dyDescent="0.3">
      <c r="A99" s="53" t="s">
        <v>79</v>
      </c>
      <c r="B99" s="53"/>
      <c r="C99" s="53"/>
      <c r="D99" s="53"/>
      <c r="E99" s="53"/>
      <c r="F99" s="53"/>
      <c r="G99" s="53"/>
      <c r="H99" s="53"/>
      <c r="I99" s="53"/>
      <c r="J99" s="53"/>
      <c r="K99" s="53"/>
      <c r="L99" s="53"/>
      <c r="M99" s="5"/>
      <c r="N99" s="5"/>
      <c r="O99" s="5"/>
      <c r="P99" s="5"/>
      <c r="Q99" s="5"/>
      <c r="R99" s="5"/>
      <c r="S99" s="5"/>
      <c r="T99" s="5"/>
      <c r="U99" s="5"/>
      <c r="V99" s="5"/>
      <c r="W99" s="5"/>
      <c r="X99" s="5"/>
    </row>
    <row r="100" spans="1:24" ht="43.2" customHeight="1" x14ac:dyDescent="0.3">
      <c r="A100" s="7" t="s">
        <v>54</v>
      </c>
      <c r="B100" s="56" t="s">
        <v>55</v>
      </c>
      <c r="C100" s="56"/>
      <c r="D100" s="56"/>
      <c r="E100" s="56"/>
      <c r="F100" s="56"/>
      <c r="G100" s="56"/>
      <c r="H100" s="54" t="s">
        <v>150</v>
      </c>
      <c r="I100" s="54"/>
      <c r="J100" s="54"/>
      <c r="K100" s="54"/>
      <c r="L100" s="54"/>
      <c r="M100" s="18"/>
    </row>
    <row r="101" spans="1:24" s="1" customFormat="1" ht="30" customHeight="1" x14ac:dyDescent="0.3">
      <c r="A101" s="53" t="s">
        <v>80</v>
      </c>
      <c r="B101" s="53"/>
      <c r="C101" s="53"/>
      <c r="D101" s="53"/>
      <c r="E101" s="53"/>
      <c r="F101" s="53"/>
      <c r="G101" s="53"/>
      <c r="H101" s="53"/>
      <c r="I101" s="53"/>
      <c r="J101" s="53"/>
      <c r="K101" s="53"/>
      <c r="L101" s="53"/>
      <c r="M101" s="5"/>
      <c r="N101" s="5"/>
      <c r="O101" s="5"/>
      <c r="P101" s="5"/>
      <c r="Q101" s="5"/>
      <c r="R101" s="5"/>
      <c r="S101" s="5"/>
      <c r="T101" s="5"/>
      <c r="U101" s="5"/>
      <c r="V101" s="5"/>
      <c r="W101" s="5"/>
      <c r="X101" s="5"/>
    </row>
    <row r="102" spans="1:24" ht="43.2" customHeight="1" x14ac:dyDescent="0.3">
      <c r="A102" s="7" t="s">
        <v>56</v>
      </c>
      <c r="B102" s="56" t="s">
        <v>98</v>
      </c>
      <c r="C102" s="56"/>
      <c r="D102" s="56"/>
      <c r="E102" s="56"/>
      <c r="F102" s="56"/>
      <c r="G102" s="56"/>
      <c r="H102" s="54" t="s">
        <v>151</v>
      </c>
      <c r="I102" s="54"/>
      <c r="J102" s="54"/>
      <c r="K102" s="54"/>
      <c r="L102" s="54"/>
      <c r="M102" s="18"/>
    </row>
    <row r="103" spans="1:24" ht="32.4" customHeight="1" x14ac:dyDescent="0.3">
      <c r="A103" s="72" t="s">
        <v>118</v>
      </c>
      <c r="B103" s="72"/>
      <c r="C103" s="72"/>
      <c r="D103" s="72"/>
      <c r="E103" s="72"/>
      <c r="F103" s="72"/>
      <c r="G103" s="72"/>
      <c r="H103" s="72"/>
      <c r="I103" s="72"/>
      <c r="J103" s="72"/>
      <c r="K103" s="72"/>
      <c r="L103" s="72"/>
      <c r="M103" s="18"/>
    </row>
    <row r="104" spans="1:24" s="1" customFormat="1" ht="30" customHeight="1" x14ac:dyDescent="0.3">
      <c r="A104" s="53" t="s">
        <v>124</v>
      </c>
      <c r="B104" s="53"/>
      <c r="C104" s="53"/>
      <c r="D104" s="53"/>
      <c r="E104" s="53"/>
      <c r="F104" s="53"/>
      <c r="G104" s="53"/>
      <c r="H104" s="53"/>
      <c r="I104" s="53"/>
      <c r="J104" s="53"/>
      <c r="K104" s="53"/>
      <c r="L104" s="53"/>
      <c r="M104" s="5"/>
      <c r="N104" s="5"/>
      <c r="O104" s="5"/>
      <c r="P104" s="5"/>
      <c r="Q104" s="5"/>
      <c r="R104" s="5"/>
      <c r="S104" s="5"/>
      <c r="T104" s="5"/>
      <c r="U104" s="5"/>
      <c r="V104" s="5"/>
      <c r="W104" s="5"/>
      <c r="X104" s="5"/>
    </row>
    <row r="105" spans="1:24" ht="72" customHeight="1" x14ac:dyDescent="0.3">
      <c r="A105" s="7" t="s">
        <v>8</v>
      </c>
      <c r="B105" s="56" t="s">
        <v>99</v>
      </c>
      <c r="C105" s="56"/>
      <c r="D105" s="56"/>
      <c r="E105" s="56"/>
      <c r="F105" s="56"/>
      <c r="G105" s="56"/>
      <c r="H105" s="54" t="s">
        <v>248</v>
      </c>
      <c r="I105" s="54"/>
      <c r="J105" s="54"/>
      <c r="K105" s="54"/>
      <c r="L105" s="54"/>
      <c r="M105" s="18"/>
    </row>
    <row r="106" spans="1:24" s="1" customFormat="1" ht="33.6" customHeight="1" x14ac:dyDescent="0.3">
      <c r="A106" s="53" t="s">
        <v>57</v>
      </c>
      <c r="B106" s="53"/>
      <c r="C106" s="53"/>
      <c r="D106" s="53"/>
      <c r="E106" s="53"/>
      <c r="F106" s="53"/>
      <c r="G106" s="53"/>
      <c r="H106" s="53"/>
      <c r="I106" s="53"/>
      <c r="J106" s="53"/>
      <c r="K106" s="53"/>
      <c r="L106" s="53"/>
      <c r="M106" s="5"/>
      <c r="N106" s="5"/>
      <c r="O106" s="5"/>
      <c r="P106" s="5"/>
      <c r="Q106" s="5"/>
      <c r="R106" s="5"/>
      <c r="S106" s="5"/>
      <c r="T106" s="5"/>
      <c r="U106" s="5"/>
      <c r="V106" s="5"/>
      <c r="W106" s="5"/>
      <c r="X106" s="5"/>
    </row>
    <row r="107" spans="1:24" ht="36" customHeight="1" x14ac:dyDescent="0.3">
      <c r="A107" s="7" t="s">
        <v>11</v>
      </c>
      <c r="B107" s="56" t="s">
        <v>125</v>
      </c>
      <c r="C107" s="56"/>
      <c r="D107" s="56"/>
      <c r="E107" s="56"/>
      <c r="F107" s="56"/>
      <c r="G107" s="56"/>
      <c r="H107" s="54" t="s">
        <v>152</v>
      </c>
      <c r="I107" s="54"/>
      <c r="J107" s="54"/>
      <c r="K107" s="54"/>
      <c r="L107" s="54"/>
      <c r="M107" s="18"/>
    </row>
    <row r="108" spans="1:24" s="1" customFormat="1" ht="30" customHeight="1" x14ac:dyDescent="0.3">
      <c r="A108" s="53" t="s">
        <v>100</v>
      </c>
      <c r="B108" s="53"/>
      <c r="C108" s="53"/>
      <c r="D108" s="53"/>
      <c r="E108" s="53"/>
      <c r="F108" s="53"/>
      <c r="G108" s="53"/>
      <c r="H108" s="53"/>
      <c r="I108" s="53"/>
      <c r="J108" s="53"/>
      <c r="K108" s="53"/>
      <c r="L108" s="53"/>
      <c r="M108" s="5"/>
      <c r="N108" s="5"/>
      <c r="O108" s="5"/>
      <c r="P108" s="5"/>
      <c r="Q108" s="5"/>
      <c r="R108" s="5"/>
      <c r="S108" s="5"/>
      <c r="T108" s="5"/>
      <c r="U108" s="5"/>
      <c r="V108" s="5"/>
      <c r="W108" s="5"/>
      <c r="X108" s="5"/>
    </row>
    <row r="109" spans="1:24" ht="62.55" customHeight="1" x14ac:dyDescent="0.3">
      <c r="A109" s="7" t="s">
        <v>12</v>
      </c>
      <c r="B109" s="56" t="s">
        <v>58</v>
      </c>
      <c r="C109" s="56"/>
      <c r="D109" s="56"/>
      <c r="E109" s="56"/>
      <c r="F109" s="56"/>
      <c r="G109" s="56"/>
      <c r="H109" s="54" t="s">
        <v>233</v>
      </c>
      <c r="I109" s="54"/>
      <c r="J109" s="54"/>
      <c r="K109" s="54"/>
      <c r="L109" s="54"/>
      <c r="M109" s="18"/>
    </row>
    <row r="110" spans="1:24" s="1" customFormat="1" ht="32.4" customHeight="1" x14ac:dyDescent="0.3">
      <c r="A110" s="53" t="s">
        <v>59</v>
      </c>
      <c r="B110" s="53"/>
      <c r="C110" s="53"/>
      <c r="D110" s="53"/>
      <c r="E110" s="53"/>
      <c r="F110" s="53"/>
      <c r="G110" s="53"/>
      <c r="H110" s="53"/>
      <c r="I110" s="53"/>
      <c r="J110" s="53"/>
      <c r="K110" s="53"/>
      <c r="L110" s="53"/>
      <c r="M110" s="5"/>
      <c r="N110" s="5"/>
      <c r="O110" s="5"/>
      <c r="P110" s="5"/>
      <c r="Q110" s="5"/>
      <c r="R110" s="5"/>
      <c r="S110" s="5"/>
      <c r="T110" s="5"/>
      <c r="U110" s="5"/>
      <c r="V110" s="5"/>
      <c r="W110" s="5"/>
      <c r="X110" s="5"/>
    </row>
    <row r="111" spans="1:24" ht="78.45" customHeight="1" x14ac:dyDescent="0.3">
      <c r="A111" s="7" t="s">
        <v>13</v>
      </c>
      <c r="B111" s="56" t="s">
        <v>101</v>
      </c>
      <c r="C111" s="56"/>
      <c r="D111" s="56"/>
      <c r="E111" s="56"/>
      <c r="F111" s="56"/>
      <c r="G111" s="56"/>
      <c r="H111" s="54" t="s">
        <v>249</v>
      </c>
      <c r="I111" s="54"/>
      <c r="J111" s="54"/>
      <c r="K111" s="54"/>
      <c r="L111" s="54"/>
      <c r="M111" s="18"/>
    </row>
    <row r="112" spans="1:24" s="1" customFormat="1" ht="39.6" customHeight="1" x14ac:dyDescent="0.3">
      <c r="A112" s="53" t="s">
        <v>60</v>
      </c>
      <c r="B112" s="53"/>
      <c r="C112" s="53"/>
      <c r="D112" s="53"/>
      <c r="E112" s="53"/>
      <c r="F112" s="53"/>
      <c r="G112" s="53"/>
      <c r="H112" s="53"/>
      <c r="I112" s="53"/>
      <c r="J112" s="53"/>
      <c r="K112" s="53"/>
      <c r="L112" s="53"/>
      <c r="M112" s="5"/>
      <c r="N112" s="5"/>
      <c r="O112" s="5"/>
      <c r="P112" s="5"/>
      <c r="Q112" s="5"/>
      <c r="R112" s="5"/>
      <c r="S112" s="5"/>
      <c r="T112" s="5"/>
      <c r="U112" s="5"/>
      <c r="V112" s="5"/>
      <c r="W112" s="5"/>
      <c r="X112" s="5"/>
    </row>
    <row r="113" spans="1:24" ht="51" customHeight="1" x14ac:dyDescent="0.3">
      <c r="A113" s="7" t="s">
        <v>14</v>
      </c>
      <c r="B113" s="56" t="s">
        <v>74</v>
      </c>
      <c r="C113" s="56"/>
      <c r="D113" s="56"/>
      <c r="E113" s="56"/>
      <c r="F113" s="56"/>
      <c r="G113" s="56"/>
      <c r="H113" s="54" t="s">
        <v>250</v>
      </c>
      <c r="I113" s="54"/>
      <c r="J113" s="54"/>
      <c r="K113" s="54"/>
      <c r="L113" s="54"/>
      <c r="M113" s="18"/>
    </row>
    <row r="114" spans="1:24" s="1" customFormat="1" ht="35.4" customHeight="1" x14ac:dyDescent="0.3">
      <c r="A114" s="53" t="s">
        <v>61</v>
      </c>
      <c r="B114" s="53"/>
      <c r="C114" s="53"/>
      <c r="D114" s="53"/>
      <c r="E114" s="53"/>
      <c r="F114" s="53"/>
      <c r="G114" s="53"/>
      <c r="H114" s="53"/>
      <c r="I114" s="53"/>
      <c r="J114" s="53"/>
      <c r="K114" s="53"/>
      <c r="L114" s="53"/>
      <c r="M114" s="5"/>
      <c r="N114" s="5"/>
      <c r="O114" s="5"/>
      <c r="P114" s="5"/>
      <c r="Q114" s="5"/>
      <c r="R114" s="5"/>
      <c r="S114" s="5"/>
      <c r="T114" s="5"/>
      <c r="U114" s="5"/>
      <c r="V114" s="5"/>
      <c r="W114" s="5"/>
      <c r="X114" s="5"/>
    </row>
    <row r="115" spans="1:24" ht="150.6" customHeight="1" x14ac:dyDescent="0.3">
      <c r="A115" s="7" t="s">
        <v>27</v>
      </c>
      <c r="B115" s="56" t="s">
        <v>102</v>
      </c>
      <c r="C115" s="56"/>
      <c r="D115" s="56"/>
      <c r="E115" s="56"/>
      <c r="F115" s="56"/>
      <c r="G115" s="56"/>
      <c r="H115" s="54" t="s">
        <v>153</v>
      </c>
      <c r="I115" s="54"/>
      <c r="J115" s="54"/>
      <c r="K115" s="54"/>
      <c r="L115" s="54"/>
      <c r="M115" s="18"/>
    </row>
    <row r="116" spans="1:24" s="1" customFormat="1" ht="30" customHeight="1" x14ac:dyDescent="0.3">
      <c r="A116" s="53" t="s">
        <v>62</v>
      </c>
      <c r="B116" s="53"/>
      <c r="C116" s="53"/>
      <c r="D116" s="53"/>
      <c r="E116" s="53"/>
      <c r="F116" s="53"/>
      <c r="G116" s="53"/>
      <c r="H116" s="53"/>
      <c r="I116" s="53"/>
      <c r="J116" s="53"/>
      <c r="K116" s="53"/>
      <c r="L116" s="53"/>
      <c r="M116" s="5"/>
      <c r="N116" s="5"/>
      <c r="O116" s="5"/>
      <c r="P116" s="5"/>
      <c r="Q116" s="5"/>
      <c r="R116" s="5"/>
      <c r="S116" s="5"/>
      <c r="T116" s="5"/>
      <c r="U116" s="5"/>
      <c r="V116" s="5"/>
      <c r="W116" s="5"/>
      <c r="X116" s="5"/>
    </row>
    <row r="117" spans="1:24" ht="63.45" customHeight="1" x14ac:dyDescent="0.3">
      <c r="A117" s="7" t="s">
        <v>29</v>
      </c>
      <c r="B117" s="56" t="s">
        <v>103</v>
      </c>
      <c r="C117" s="56"/>
      <c r="D117" s="56"/>
      <c r="E117" s="56"/>
      <c r="F117" s="56"/>
      <c r="G117" s="56"/>
      <c r="H117" s="54" t="s">
        <v>154</v>
      </c>
      <c r="I117" s="54"/>
      <c r="J117" s="54"/>
      <c r="K117" s="54"/>
      <c r="L117" s="54"/>
      <c r="M117" s="18"/>
    </row>
    <row r="118" spans="1:24" s="1" customFormat="1" ht="30" customHeight="1" x14ac:dyDescent="0.3">
      <c r="A118" s="53" t="s">
        <v>63</v>
      </c>
      <c r="B118" s="53"/>
      <c r="C118" s="53"/>
      <c r="D118" s="53"/>
      <c r="E118" s="53"/>
      <c r="F118" s="53"/>
      <c r="G118" s="53"/>
      <c r="H118" s="53"/>
      <c r="I118" s="53"/>
      <c r="J118" s="53"/>
      <c r="K118" s="53"/>
      <c r="L118" s="53"/>
      <c r="M118" s="5"/>
      <c r="N118" s="5"/>
      <c r="O118" s="5"/>
      <c r="P118" s="5"/>
      <c r="Q118" s="5"/>
      <c r="R118" s="5"/>
      <c r="S118" s="5"/>
      <c r="T118" s="5"/>
      <c r="U118" s="5"/>
      <c r="V118" s="5"/>
      <c r="W118" s="5"/>
      <c r="X118" s="5"/>
    </row>
    <row r="119" spans="1:24" ht="62.55" customHeight="1" x14ac:dyDescent="0.3">
      <c r="A119" s="7" t="s">
        <v>31</v>
      </c>
      <c r="B119" s="56" t="s">
        <v>64</v>
      </c>
      <c r="C119" s="56"/>
      <c r="D119" s="56"/>
      <c r="E119" s="56"/>
      <c r="F119" s="56"/>
      <c r="G119" s="56"/>
      <c r="H119" s="54" t="s">
        <v>155</v>
      </c>
      <c r="I119" s="54"/>
      <c r="J119" s="54"/>
      <c r="K119" s="54"/>
      <c r="L119" s="54"/>
      <c r="M119" s="18"/>
    </row>
    <row r="120" spans="1:24" s="1" customFormat="1" ht="32.4" customHeight="1" x14ac:dyDescent="0.3">
      <c r="A120" s="53" t="s">
        <v>65</v>
      </c>
      <c r="B120" s="53"/>
      <c r="C120" s="53"/>
      <c r="D120" s="53"/>
      <c r="E120" s="53"/>
      <c r="F120" s="53"/>
      <c r="G120" s="53"/>
      <c r="H120" s="53"/>
      <c r="I120" s="53"/>
      <c r="J120" s="53"/>
      <c r="K120" s="53"/>
      <c r="L120" s="53"/>
      <c r="M120" s="5"/>
      <c r="N120" s="5"/>
      <c r="O120" s="5"/>
      <c r="P120" s="5"/>
      <c r="Q120" s="5"/>
      <c r="R120" s="5"/>
      <c r="S120" s="5"/>
      <c r="T120" s="5"/>
      <c r="U120" s="5"/>
      <c r="V120" s="5"/>
      <c r="W120" s="5"/>
      <c r="X120" s="5"/>
    </row>
    <row r="121" spans="1:24" ht="97.05" customHeight="1" x14ac:dyDescent="0.3">
      <c r="A121" s="7" t="s">
        <v>44</v>
      </c>
      <c r="B121" s="56" t="s">
        <v>66</v>
      </c>
      <c r="C121" s="56"/>
      <c r="D121" s="56"/>
      <c r="E121" s="56"/>
      <c r="F121" s="56"/>
      <c r="G121" s="56"/>
      <c r="H121" s="54" t="s">
        <v>251</v>
      </c>
      <c r="I121" s="54"/>
      <c r="J121" s="54"/>
      <c r="K121" s="54"/>
      <c r="L121" s="54"/>
      <c r="M121" s="18"/>
    </row>
    <row r="122" spans="1:24" s="1" customFormat="1" ht="30" customHeight="1" x14ac:dyDescent="0.3">
      <c r="A122" s="53" t="s">
        <v>67</v>
      </c>
      <c r="B122" s="53"/>
      <c r="C122" s="53"/>
      <c r="D122" s="53"/>
      <c r="E122" s="53"/>
      <c r="F122" s="53"/>
      <c r="G122" s="53"/>
      <c r="H122" s="53"/>
      <c r="I122" s="53"/>
      <c r="J122" s="53"/>
      <c r="K122" s="53"/>
      <c r="L122" s="53"/>
      <c r="M122" s="5"/>
      <c r="N122" s="5"/>
      <c r="O122" s="5"/>
      <c r="P122" s="5"/>
      <c r="Q122" s="5"/>
      <c r="R122" s="5"/>
      <c r="S122" s="5"/>
      <c r="T122" s="5"/>
      <c r="U122" s="5"/>
      <c r="V122" s="5"/>
      <c r="W122" s="5"/>
      <c r="X122" s="5"/>
    </row>
    <row r="123" spans="1:24" ht="37.200000000000003" customHeight="1" x14ac:dyDescent="0.3">
      <c r="A123" s="7" t="s">
        <v>47</v>
      </c>
      <c r="B123" s="56" t="s">
        <v>68</v>
      </c>
      <c r="C123" s="56"/>
      <c r="D123" s="56"/>
      <c r="E123" s="56"/>
      <c r="F123" s="56"/>
      <c r="G123" s="56"/>
      <c r="H123" s="54" t="s">
        <v>156</v>
      </c>
      <c r="I123" s="54"/>
      <c r="J123" s="54"/>
      <c r="K123" s="54"/>
      <c r="L123" s="54"/>
      <c r="M123" s="18"/>
    </row>
    <row r="124" spans="1:24" s="1" customFormat="1" ht="30" customHeight="1" x14ac:dyDescent="0.3">
      <c r="A124" s="53" t="s">
        <v>69</v>
      </c>
      <c r="B124" s="53"/>
      <c r="C124" s="53"/>
      <c r="D124" s="53"/>
      <c r="E124" s="53"/>
      <c r="F124" s="53"/>
      <c r="G124" s="53"/>
      <c r="H124" s="53"/>
      <c r="I124" s="53"/>
      <c r="J124" s="53"/>
      <c r="K124" s="53"/>
      <c r="L124" s="53"/>
      <c r="M124" s="5"/>
      <c r="N124" s="5"/>
      <c r="O124" s="5"/>
      <c r="P124" s="5"/>
      <c r="Q124" s="5"/>
      <c r="R124" s="5"/>
      <c r="S124" s="5"/>
      <c r="T124" s="5"/>
      <c r="U124" s="5"/>
      <c r="V124" s="5"/>
      <c r="W124" s="5"/>
      <c r="X124" s="5"/>
    </row>
    <row r="125" spans="1:24" ht="35.4" customHeight="1" x14ac:dyDescent="0.3">
      <c r="A125" s="7" t="s">
        <v>48</v>
      </c>
      <c r="B125" s="56" t="s">
        <v>70</v>
      </c>
      <c r="C125" s="56"/>
      <c r="D125" s="56"/>
      <c r="E125" s="56"/>
      <c r="F125" s="56"/>
      <c r="G125" s="56"/>
      <c r="H125" s="54" t="s">
        <v>158</v>
      </c>
      <c r="I125" s="54"/>
      <c r="J125" s="54"/>
      <c r="K125" s="54"/>
      <c r="L125" s="54"/>
      <c r="M125" s="18"/>
    </row>
    <row r="126" spans="1:24" s="1" customFormat="1" ht="30" customHeight="1" x14ac:dyDescent="0.3">
      <c r="A126" s="53" t="s">
        <v>71</v>
      </c>
      <c r="B126" s="53"/>
      <c r="C126" s="53"/>
      <c r="D126" s="53"/>
      <c r="E126" s="53"/>
      <c r="F126" s="53"/>
      <c r="G126" s="53"/>
      <c r="H126" s="53"/>
      <c r="I126" s="53"/>
      <c r="J126" s="53"/>
      <c r="K126" s="53"/>
      <c r="L126" s="53"/>
      <c r="M126" s="5"/>
      <c r="N126" s="5"/>
      <c r="O126" s="5"/>
      <c r="P126" s="5"/>
      <c r="Q126" s="5"/>
      <c r="R126" s="5"/>
      <c r="S126" s="5"/>
      <c r="T126" s="5"/>
      <c r="U126" s="5"/>
      <c r="V126" s="5"/>
      <c r="W126" s="5"/>
      <c r="X126" s="5"/>
    </row>
    <row r="127" spans="1:24" ht="91.8" customHeight="1" x14ac:dyDescent="0.3">
      <c r="A127" s="7" t="s">
        <v>50</v>
      </c>
      <c r="B127" s="56" t="s">
        <v>104</v>
      </c>
      <c r="C127" s="56"/>
      <c r="D127" s="56"/>
      <c r="E127" s="56"/>
      <c r="F127" s="56"/>
      <c r="G127" s="56"/>
      <c r="H127" s="54" t="s">
        <v>159</v>
      </c>
      <c r="I127" s="54"/>
      <c r="J127" s="54"/>
      <c r="K127" s="54"/>
      <c r="L127" s="54"/>
      <c r="M127" s="18"/>
    </row>
    <row r="128" spans="1:24" x14ac:dyDescent="0.3">
      <c r="A128" s="8"/>
      <c r="B128" s="8"/>
      <c r="C128" s="8"/>
      <c r="D128" s="8"/>
      <c r="E128" s="8"/>
      <c r="F128" s="8"/>
      <c r="G128" s="8"/>
      <c r="H128" s="8"/>
      <c r="I128" s="8"/>
      <c r="J128" s="8"/>
      <c r="K128" s="18"/>
      <c r="L128" s="18"/>
      <c r="M128" s="18"/>
    </row>
    <row r="129" spans="8:10" s="18" customFormat="1" x14ac:dyDescent="0.3">
      <c r="H129" s="5"/>
      <c r="I129" s="5"/>
      <c r="J129" s="5"/>
    </row>
    <row r="130" spans="8:10" s="18" customFormat="1" x14ac:dyDescent="0.3">
      <c r="H130" s="5"/>
      <c r="I130" s="5"/>
      <c r="J130" s="5"/>
    </row>
    <row r="131" spans="8:10" s="18" customFormat="1" x14ac:dyDescent="0.3">
      <c r="H131" s="5"/>
      <c r="I131" s="5"/>
      <c r="J131" s="5"/>
    </row>
    <row r="132" spans="8:10" s="18" customFormat="1" x14ac:dyDescent="0.3">
      <c r="H132" s="5"/>
      <c r="I132" s="5"/>
      <c r="J132" s="5"/>
    </row>
    <row r="133" spans="8:10" s="18" customFormat="1" x14ac:dyDescent="0.3">
      <c r="H133" s="5"/>
      <c r="I133" s="5"/>
      <c r="J133" s="5"/>
    </row>
    <row r="134" spans="8:10" s="18" customFormat="1" x14ac:dyDescent="0.3">
      <c r="H134" s="5"/>
      <c r="I134" s="5"/>
      <c r="J134" s="5"/>
    </row>
    <row r="135" spans="8:10" s="18" customFormat="1" x14ac:dyDescent="0.3">
      <c r="H135" s="5"/>
      <c r="I135" s="5"/>
      <c r="J135" s="5"/>
    </row>
    <row r="136" spans="8:10" s="18" customFormat="1" x14ac:dyDescent="0.3">
      <c r="H136" s="5"/>
      <c r="I136" s="5"/>
      <c r="J136" s="5"/>
    </row>
    <row r="137" spans="8:10" s="18" customFormat="1" x14ac:dyDescent="0.3">
      <c r="H137" s="5"/>
      <c r="I137" s="5"/>
      <c r="J137" s="5"/>
    </row>
    <row r="138" spans="8:10" s="18" customFormat="1" x14ac:dyDescent="0.3">
      <c r="H138" s="5"/>
      <c r="I138" s="5"/>
      <c r="J138" s="5"/>
    </row>
    <row r="139" spans="8:10" s="18" customFormat="1" x14ac:dyDescent="0.3">
      <c r="H139" s="5"/>
      <c r="I139" s="5"/>
      <c r="J139" s="5"/>
    </row>
    <row r="140" spans="8:10" s="18" customFormat="1" x14ac:dyDescent="0.3">
      <c r="H140" s="5"/>
      <c r="I140" s="5"/>
      <c r="J140" s="5"/>
    </row>
    <row r="141" spans="8:10" s="18" customFormat="1" x14ac:dyDescent="0.3">
      <c r="H141" s="5"/>
      <c r="I141" s="5"/>
      <c r="J141" s="5"/>
    </row>
    <row r="142" spans="8:10" s="18" customFormat="1" x14ac:dyDescent="0.3">
      <c r="H142" s="5"/>
      <c r="I142" s="5"/>
      <c r="J142" s="5"/>
    </row>
    <row r="143" spans="8:10" s="18" customFormat="1" x14ac:dyDescent="0.3">
      <c r="H143" s="5"/>
      <c r="I143" s="5"/>
      <c r="J143" s="5"/>
    </row>
    <row r="144" spans="8:10" s="18" customFormat="1" x14ac:dyDescent="0.3">
      <c r="H144" s="5"/>
      <c r="I144" s="5"/>
      <c r="J144" s="5"/>
    </row>
    <row r="145" spans="8:10" s="18" customFormat="1" x14ac:dyDescent="0.3">
      <c r="H145" s="5"/>
      <c r="I145" s="5"/>
      <c r="J145" s="5"/>
    </row>
    <row r="146" spans="8:10" s="18" customFormat="1" x14ac:dyDescent="0.3">
      <c r="H146" s="5"/>
      <c r="I146" s="5"/>
      <c r="J146" s="5"/>
    </row>
    <row r="147" spans="8:10" s="18" customFormat="1" x14ac:dyDescent="0.3">
      <c r="H147" s="5"/>
      <c r="I147" s="5"/>
      <c r="J147" s="5"/>
    </row>
    <row r="148" spans="8:10" s="18" customFormat="1" x14ac:dyDescent="0.3">
      <c r="H148" s="5"/>
      <c r="I148" s="5"/>
      <c r="J148" s="5"/>
    </row>
    <row r="149" spans="8:10" s="18" customFormat="1" x14ac:dyDescent="0.3">
      <c r="H149" s="5"/>
      <c r="I149" s="5"/>
      <c r="J149" s="5"/>
    </row>
    <row r="150" spans="8:10" s="18" customFormat="1" x14ac:dyDescent="0.3">
      <c r="H150" s="5"/>
      <c r="I150" s="5"/>
      <c r="J150" s="5"/>
    </row>
    <row r="151" spans="8:10" s="18" customFormat="1" x14ac:dyDescent="0.3">
      <c r="H151" s="5"/>
      <c r="I151" s="5"/>
      <c r="J151" s="5"/>
    </row>
    <row r="152" spans="8:10" s="18" customFormat="1" x14ac:dyDescent="0.3">
      <c r="H152" s="5"/>
      <c r="I152" s="5"/>
      <c r="J152" s="5"/>
    </row>
    <row r="153" spans="8:10" s="18" customFormat="1" x14ac:dyDescent="0.3">
      <c r="H153" s="5"/>
      <c r="I153" s="5"/>
      <c r="J153" s="5"/>
    </row>
    <row r="154" spans="8:10" s="18" customFormat="1" x14ac:dyDescent="0.3">
      <c r="H154" s="5"/>
      <c r="I154" s="5"/>
      <c r="J154" s="5"/>
    </row>
    <row r="155" spans="8:10" s="18" customFormat="1" x14ac:dyDescent="0.3">
      <c r="H155" s="5"/>
      <c r="I155" s="5"/>
      <c r="J155" s="5"/>
    </row>
    <row r="156" spans="8:10" s="18" customFormat="1" x14ac:dyDescent="0.3">
      <c r="H156" s="5"/>
      <c r="I156" s="5"/>
      <c r="J156" s="5"/>
    </row>
    <row r="157" spans="8:10" s="18" customFormat="1" x14ac:dyDescent="0.3">
      <c r="H157" s="5"/>
      <c r="I157" s="5"/>
      <c r="J157" s="5"/>
    </row>
    <row r="158" spans="8:10" s="18" customFormat="1" x14ac:dyDescent="0.3">
      <c r="H158" s="5"/>
      <c r="I158" s="5"/>
      <c r="J158" s="5"/>
    </row>
    <row r="159" spans="8:10" s="18" customFormat="1" x14ac:dyDescent="0.3">
      <c r="H159" s="5"/>
      <c r="I159" s="5"/>
      <c r="J159" s="5"/>
    </row>
    <row r="160" spans="8:10" s="18" customFormat="1" x14ac:dyDescent="0.3">
      <c r="H160" s="5"/>
      <c r="I160" s="5"/>
      <c r="J160" s="5"/>
    </row>
    <row r="161" spans="8:13" s="18" customFormat="1" x14ac:dyDescent="0.3">
      <c r="H161" s="5"/>
      <c r="I161" s="5"/>
      <c r="J161" s="5"/>
    </row>
    <row r="162" spans="8:13" s="18" customFormat="1" x14ac:dyDescent="0.3">
      <c r="H162" s="5"/>
      <c r="I162" s="5"/>
      <c r="J162" s="5"/>
    </row>
    <row r="163" spans="8:13" s="18" customFormat="1" x14ac:dyDescent="0.3">
      <c r="H163" s="5"/>
      <c r="I163" s="5"/>
      <c r="J163" s="5"/>
    </row>
    <row r="164" spans="8:13" s="18" customFormat="1" x14ac:dyDescent="0.3">
      <c r="H164" s="5"/>
      <c r="I164" s="5"/>
      <c r="J164" s="5"/>
    </row>
    <row r="165" spans="8:13" s="18" customFormat="1" x14ac:dyDescent="0.3">
      <c r="H165" s="5"/>
      <c r="I165" s="5"/>
      <c r="J165" s="5"/>
    </row>
    <row r="166" spans="8:13" s="18" customFormat="1" x14ac:dyDescent="0.3">
      <c r="H166" s="5"/>
      <c r="I166" s="5"/>
      <c r="J166" s="5"/>
    </row>
    <row r="167" spans="8:13" s="18" customFormat="1" x14ac:dyDescent="0.3">
      <c r="H167" s="5"/>
      <c r="I167" s="5"/>
      <c r="J167" s="5"/>
    </row>
    <row r="168" spans="8:13" s="18" customFormat="1" x14ac:dyDescent="0.3">
      <c r="H168" s="5"/>
      <c r="I168" s="5"/>
      <c r="J168" s="5"/>
    </row>
    <row r="169" spans="8:13" s="18" customFormat="1" x14ac:dyDescent="0.3">
      <c r="H169" s="5"/>
      <c r="I169" s="5"/>
      <c r="J169" s="5"/>
    </row>
    <row r="170" spans="8:13" x14ac:dyDescent="0.3">
      <c r="M170" s="18"/>
    </row>
    <row r="171" spans="8:13" x14ac:dyDescent="0.3">
      <c r="M171" s="18"/>
    </row>
  </sheetData>
  <mergeCells count="129">
    <mergeCell ref="H125:L125"/>
    <mergeCell ref="A126:L126"/>
    <mergeCell ref="H127:L127"/>
    <mergeCell ref="H113:L113"/>
    <mergeCell ref="A114:L114"/>
    <mergeCell ref="H115:L115"/>
    <mergeCell ref="A116:L116"/>
    <mergeCell ref="H117:L117"/>
    <mergeCell ref="A118:L118"/>
    <mergeCell ref="H119:L119"/>
    <mergeCell ref="A120:L120"/>
    <mergeCell ref="H121:L121"/>
    <mergeCell ref="B113:G113"/>
    <mergeCell ref="B117:G117"/>
    <mergeCell ref="B127:G127"/>
    <mergeCell ref="B123:G123"/>
    <mergeCell ref="B125:G125"/>
    <mergeCell ref="B119:G119"/>
    <mergeCell ref="B121:G121"/>
    <mergeCell ref="B115:G115"/>
    <mergeCell ref="H111:L111"/>
    <mergeCell ref="A112:L112"/>
    <mergeCell ref="B105:G105"/>
    <mergeCell ref="B107:G107"/>
    <mergeCell ref="B109:G109"/>
    <mergeCell ref="B111:G111"/>
    <mergeCell ref="A122:L122"/>
    <mergeCell ref="H123:L123"/>
    <mergeCell ref="A124:L124"/>
    <mergeCell ref="A103:L103"/>
    <mergeCell ref="B102:G102"/>
    <mergeCell ref="A104:L104"/>
    <mergeCell ref="H105:L105"/>
    <mergeCell ref="A106:L106"/>
    <mergeCell ref="H107:L107"/>
    <mergeCell ref="A108:L108"/>
    <mergeCell ref="H109:L109"/>
    <mergeCell ref="A110:L110"/>
    <mergeCell ref="A95:L95"/>
    <mergeCell ref="H96:L96"/>
    <mergeCell ref="A97:L97"/>
    <mergeCell ref="H98:L98"/>
    <mergeCell ref="A99:L99"/>
    <mergeCell ref="H100:L100"/>
    <mergeCell ref="A101:L101"/>
    <mergeCell ref="H102:L102"/>
    <mergeCell ref="H94:L94"/>
    <mergeCell ref="H66:L66"/>
    <mergeCell ref="A65:L65"/>
    <mergeCell ref="A67:L67"/>
    <mergeCell ref="H68:L68"/>
    <mergeCell ref="H69:L69"/>
    <mergeCell ref="A70:L70"/>
    <mergeCell ref="A71:L71"/>
    <mergeCell ref="A73:L73"/>
    <mergeCell ref="A75:L75"/>
    <mergeCell ref="H72:L72"/>
    <mergeCell ref="H74:L74"/>
    <mergeCell ref="B72:G72"/>
    <mergeCell ref="B68:G68"/>
    <mergeCell ref="B69:G69"/>
    <mergeCell ref="A57:L57"/>
    <mergeCell ref="H58:L58"/>
    <mergeCell ref="A59:L59"/>
    <mergeCell ref="H60:L60"/>
    <mergeCell ref="A61:L61"/>
    <mergeCell ref="H62:L62"/>
    <mergeCell ref="A63:L63"/>
    <mergeCell ref="H64:L64"/>
    <mergeCell ref="A48:L48"/>
    <mergeCell ref="A49:L49"/>
    <mergeCell ref="H50:L50"/>
    <mergeCell ref="A51:L51"/>
    <mergeCell ref="A52:L52"/>
    <mergeCell ref="H53:L53"/>
    <mergeCell ref="A54:L54"/>
    <mergeCell ref="H55:L55"/>
    <mergeCell ref="H56:L56"/>
    <mergeCell ref="B53:G53"/>
    <mergeCell ref="B55:G55"/>
    <mergeCell ref="B64:G64"/>
    <mergeCell ref="A4:C4"/>
    <mergeCell ref="A6:C6"/>
    <mergeCell ref="D6:F6"/>
    <mergeCell ref="A9:H9"/>
    <mergeCell ref="A8:G8"/>
    <mergeCell ref="A10:M10"/>
    <mergeCell ref="A40:L46"/>
    <mergeCell ref="B100:G100"/>
    <mergeCell ref="B96:G96"/>
    <mergeCell ref="B98:G98"/>
    <mergeCell ref="B56:G56"/>
    <mergeCell ref="B58:G58"/>
    <mergeCell ref="B92:G92"/>
    <mergeCell ref="B94:G94"/>
    <mergeCell ref="B82:G82"/>
    <mergeCell ref="B90:G90"/>
    <mergeCell ref="B66:G66"/>
    <mergeCell ref="A36:K36"/>
    <mergeCell ref="B50:G50"/>
    <mergeCell ref="A37:K37"/>
    <mergeCell ref="A38:K38"/>
    <mergeCell ref="B60:G60"/>
    <mergeCell ref="B62:G62"/>
    <mergeCell ref="B74:G74"/>
    <mergeCell ref="A87:L87"/>
    <mergeCell ref="H88:L88"/>
    <mergeCell ref="A89:L89"/>
    <mergeCell ref="H90:L90"/>
    <mergeCell ref="A91:L91"/>
    <mergeCell ref="H92:L92"/>
    <mergeCell ref="A93:L93"/>
    <mergeCell ref="B76:G76"/>
    <mergeCell ref="B78:G78"/>
    <mergeCell ref="B80:G80"/>
    <mergeCell ref="B84:G84"/>
    <mergeCell ref="B86:G86"/>
    <mergeCell ref="A77:L77"/>
    <mergeCell ref="A79:L79"/>
    <mergeCell ref="H76:L76"/>
    <mergeCell ref="H78:L78"/>
    <mergeCell ref="H80:L80"/>
    <mergeCell ref="A81:L81"/>
    <mergeCell ref="H82:L82"/>
    <mergeCell ref="A83:L83"/>
    <mergeCell ref="H84:L84"/>
    <mergeCell ref="A85:L85"/>
    <mergeCell ref="H86:L86"/>
    <mergeCell ref="B88:G88"/>
  </mergeCells>
  <phoneticPr fontId="29" type="noConversion"/>
  <pageMargins left="0.7" right="0.7" top="0.75" bottom="0.75" header="0.3" footer="0.3"/>
  <pageSetup paperSize="9" orientation="portrait" r:id="rId1"/>
  <ignoredErrors>
    <ignoredError sqref="A13 A22 A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Akvilė Lodaitė</cp:lastModifiedBy>
  <dcterms:created xsi:type="dcterms:W3CDTF">2024-10-04T08:44:13Z</dcterms:created>
  <dcterms:modified xsi:type="dcterms:W3CDTF">2025-04-30T10:33:35Z</dcterms:modified>
</cp:coreProperties>
</file>